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480" yWindow="120" windowWidth="18195" windowHeight="8505" tabRatio="854" activeTab="3"/>
  </bookViews>
  <sheets>
    <sheet name="TWR (100%)" sheetId="7" r:id="rId1"/>
    <sheet name="DrawDawn (100%)" sheetId="8" r:id="rId2"/>
    <sheet name="Сделки Monetizator евро" sheetId="5" r:id="rId3"/>
    <sheet name="Сделки Monetizatorr MT4" sheetId="10" r:id="rId4"/>
    <sheet name="Поиск оптимального F" sheetId="6" r:id="rId5"/>
  </sheets>
  <definedNames>
    <definedName name="_xlnm._FilterDatabase" localSheetId="3" hidden="1">'Сделки Monetizatorr MT4'!$A$1:$K$473</definedName>
    <definedName name="currentResult">'Сделки Monetizator евро'!$B:$B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4" hidden="1">'Поиск оптимального F'!$B$1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'Поиск оптимального F'!$B$10</definedName>
    <definedName name="solver_lhs2" localSheetId="4" hidden="1">'Поиск оптимального F'!$B$1</definedName>
    <definedName name="solver_lhs3" localSheetId="4" hidden="1">'Поиск оптимального F'!$B$1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'Поиск оптимального F'!$B$3</definedName>
    <definedName name="solver_pre" localSheetId="4" hidden="1">0.000001</definedName>
    <definedName name="solver_rbv" localSheetId="4" hidden="1">1</definedName>
    <definedName name="solver_rel1" localSheetId="4" hidden="1">3</definedName>
    <definedName name="solver_rel2" localSheetId="4" hidden="1">1</definedName>
    <definedName name="solver_rel3" localSheetId="4" hidden="1">3</definedName>
    <definedName name="solver_rhs1" localSheetId="4" hidden="1">'Поиск оптимального F'!$B$11</definedName>
    <definedName name="solver_rhs2" localSheetId="4" hidden="1">1</definedName>
    <definedName name="solver_rhs3" localSheetId="4" hidden="1">0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52511"/>
</workbook>
</file>

<file path=xl/calcChain.xml><?xml version="1.0" encoding="utf-8"?>
<calcChain xmlns="http://schemas.openxmlformats.org/spreadsheetml/2006/main"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F3" i="5" s="1"/>
  <c r="E4" i="5" l="1"/>
  <c r="F4" i="5" s="1"/>
  <c r="E5" i="5" l="1"/>
  <c r="E6" i="5" s="1"/>
  <c r="F5" i="5" l="1"/>
  <c r="E7" i="5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F125" i="5"/>
  <c r="F126" i="5" l="1"/>
  <c r="B10" i="6" l="1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<sst xmlns="http://schemas.openxmlformats.org/spreadsheetml/2006/main" count="17" uniqueCount="17">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</sst>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[$$-409]* #,##0.00_ ;_-[$$-409]* \-#,##0.00\ ;_-[$$-409]* &quot;-&quot;??_ ;_-@_ 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65" fontId="0" fillId="0" borderId="0" xfId="0" applyNumberFormat="1" applyAlignment="1">
      <alignment vertical="center" wrapText="1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Monetizator евро'!$E$1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Monetizator евро'!$E$2:$E$126</c:f>
              <c:numCache>
                <c:formatCode>#\ ##0.00_ ;[Red]\-#\ ##0.00\ </c:formatCode>
                <c:ptCount val="125"/>
                <c:pt idx="0">
                  <c:v>0.87374191735049178</c:v>
                </c:pt>
                <c:pt idx="1">
                  <c:v>0.76342493813531365</c:v>
                </c:pt>
                <c:pt idx="2">
                  <c:v>0.66703636919952947</c:v>
                </c:pt>
                <c:pt idx="3">
                  <c:v>0.5828176361669074</c:v>
                </c:pt>
                <c:pt idx="4">
                  <c:v>0.69378447558025014</c:v>
                </c:pt>
                <c:pt idx="5">
                  <c:v>0.60618857792149317</c:v>
                </c:pt>
                <c:pt idx="6">
                  <c:v>0.5296523703490934</c:v>
                </c:pt>
                <c:pt idx="7">
                  <c:v>0.78055946395100961</c:v>
                </c:pt>
                <c:pt idx="8">
                  <c:v>0.84603737375895649</c:v>
                </c:pt>
                <c:pt idx="9">
                  <c:v>0.77980955862936507</c:v>
                </c:pt>
                <c:pt idx="10">
                  <c:v>0.68135229892506222</c:v>
                </c:pt>
                <c:pt idx="11">
                  <c:v>0.6951164965044403</c:v>
                </c:pt>
                <c:pt idx="12">
                  <c:v>0.78990169865647009</c:v>
                </c:pt>
                <c:pt idx="13">
                  <c:v>0.69017022470251455</c:v>
                </c:pt>
                <c:pt idx="14">
                  <c:v>1.0878752188632073</c:v>
                </c:pt>
                <c:pt idx="15">
                  <c:v>0.95052217956762464</c:v>
                </c:pt>
                <c:pt idx="16">
                  <c:v>0.83051107165958482</c:v>
                </c:pt>
                <c:pt idx="17">
                  <c:v>0.72565233613265734</c:v>
                </c:pt>
                <c:pt idx="18">
                  <c:v>0.63403286350241161</c:v>
                </c:pt>
                <c:pt idx="19">
                  <c:v>0.80092480127587917</c:v>
                </c:pt>
                <c:pt idx="20">
                  <c:v>0.87656497713301629</c:v>
                </c:pt>
                <c:pt idx="21">
                  <c:v>0.76589156380249168</c:v>
                </c:pt>
                <c:pt idx="22">
                  <c:v>0.84290344409169338</c:v>
                </c:pt>
                <c:pt idx="23">
                  <c:v>0.73648007138200922</c:v>
                </c:pt>
                <c:pt idx="24">
                  <c:v>0.64245206016845435</c:v>
                </c:pt>
                <c:pt idx="25">
                  <c:v>0.56133729485735884</c:v>
                </c:pt>
                <c:pt idx="26">
                  <c:v>0.87062868401764593</c:v>
                </c:pt>
                <c:pt idx="27">
                  <c:v>0.92778911635638683</c:v>
                </c:pt>
                <c:pt idx="28">
                  <c:v>0.81064824142214797</c:v>
                </c:pt>
                <c:pt idx="29">
                  <c:v>0.83111841995517921</c:v>
                </c:pt>
                <c:pt idx="30">
                  <c:v>1.0607171148853858</c:v>
                </c:pt>
                <c:pt idx="31">
                  <c:v>0.92679300572643886</c:v>
                </c:pt>
                <c:pt idx="32">
                  <c:v>0.89267140025813485</c:v>
                </c:pt>
                <c:pt idx="33">
                  <c:v>1.0550596162246881</c:v>
                </c:pt>
                <c:pt idx="34">
                  <c:v>1.1190003222529066</c:v>
                </c:pt>
                <c:pt idx="35">
                  <c:v>0.97771748708107276</c:v>
                </c:pt>
                <c:pt idx="36">
                  <c:v>0.98759306590441287</c:v>
                </c:pt>
                <c:pt idx="37">
                  <c:v>1.4315450632501729</c:v>
                </c:pt>
                <c:pt idx="38">
                  <c:v>1.3462338315715503</c:v>
                </c:pt>
                <c:pt idx="39">
                  <c:v>1.8092400176332186</c:v>
                </c:pt>
                <c:pt idx="40">
                  <c:v>1.580808841954086</c:v>
                </c:pt>
                <c:pt idx="41">
                  <c:v>1.3812189485335737</c:v>
                </c:pt>
                <c:pt idx="42">
                  <c:v>1.5304968366074059</c:v>
                </c:pt>
                <c:pt idx="43">
                  <c:v>1.8521987865800171</c:v>
                </c:pt>
                <c:pt idx="44">
                  <c:v>2.0486370432626613</c:v>
                </c:pt>
                <c:pt idx="45">
                  <c:v>1.78998005813556</c:v>
                </c:pt>
                <c:pt idx="46">
                  <c:v>1.5639806080145089</c:v>
                </c:pt>
                <c:pt idx="47">
                  <c:v>2.4291151110118387</c:v>
                </c:pt>
                <c:pt idx="48">
                  <c:v>2.3777129592146005</c:v>
                </c:pt>
                <c:pt idx="49">
                  <c:v>2.0674205757880801</c:v>
                </c:pt>
                <c:pt idx="50">
                  <c:v>2.0883028604224116</c:v>
                </c:pt>
                <c:pt idx="51">
                  <c:v>2.1515824880580317</c:v>
                </c:pt>
                <c:pt idx="52">
                  <c:v>2.322290288721478</c:v>
                </c:pt>
                <c:pt idx="53">
                  <c:v>2.0290823695119315</c:v>
                </c:pt>
                <c:pt idx="54">
                  <c:v>3.9556165018459124</c:v>
                </c:pt>
                <c:pt idx="55">
                  <c:v>3.4561879466260925</c:v>
                </c:pt>
                <c:pt idx="56">
                  <c:v>3.0198162832087414</c:v>
                </c:pt>
                <c:pt idx="57">
                  <c:v>4.0690884237836604</c:v>
                </c:pt>
                <c:pt idx="58">
                  <c:v>3.5495790618772216</c:v>
                </c:pt>
                <c:pt idx="59">
                  <c:v>3.1014160153117634</c:v>
                </c:pt>
                <c:pt idx="60">
                  <c:v>2.7098371757200224</c:v>
                </c:pt>
                <c:pt idx="61">
                  <c:v>2.3676983296212537</c:v>
                </c:pt>
                <c:pt idx="62">
                  <c:v>2.068757278230831</c:v>
                </c:pt>
                <c:pt idx="63">
                  <c:v>2.262252258381078</c:v>
                </c:pt>
                <c:pt idx="64">
                  <c:v>2.2394020477720611</c:v>
                </c:pt>
                <c:pt idx="65">
                  <c:v>2.7066059346078468</c:v>
                </c:pt>
                <c:pt idx="66">
                  <c:v>3.8077995087579479</c:v>
                </c:pt>
                <c:pt idx="67">
                  <c:v>4.3070263677069036</c:v>
                </c:pt>
                <c:pt idx="68">
                  <c:v>5.7361245975375441</c:v>
                </c:pt>
                <c:pt idx="69">
                  <c:v>6.8780937626058289</c:v>
                </c:pt>
                <c:pt idx="70">
                  <c:v>7.5033525127459404</c:v>
                </c:pt>
                <c:pt idx="71">
                  <c:v>6.5559936110432684</c:v>
                </c:pt>
                <c:pt idx="72">
                  <c:v>5.7282464278505199</c:v>
                </c:pt>
                <c:pt idx="73">
                  <c:v>5.0050090169262189</c:v>
                </c:pt>
                <c:pt idx="74">
                  <c:v>5.1566704990351635</c:v>
                </c:pt>
                <c:pt idx="75">
                  <c:v>4.4983071700749901</c:v>
                </c:pt>
                <c:pt idx="76">
                  <c:v>5.9931453545075097</c:v>
                </c:pt>
                <c:pt idx="77">
                  <c:v>7.7220147677265389</c:v>
                </c:pt>
                <c:pt idx="78">
                  <c:v>9.9071103122931792</c:v>
                </c:pt>
                <c:pt idx="79">
                  <c:v>8.6562575596658711</c:v>
                </c:pt>
                <c:pt idx="80">
                  <c:v>9.8934458097468863</c:v>
                </c:pt>
                <c:pt idx="81">
                  <c:v>11.498324820122196</c:v>
                </c:pt>
                <c:pt idx="82">
                  <c:v>15.714225537766728</c:v>
                </c:pt>
                <c:pt idx="83">
                  <c:v>13.730177551046364</c:v>
                </c:pt>
                <c:pt idx="84">
                  <c:v>14.903441410773915</c:v>
                </c:pt>
                <c:pt idx="85">
                  <c:v>14.421731346798595</c:v>
                </c:pt>
                <c:pt idx="86">
                  <c:v>12.600871198465494</c:v>
                </c:pt>
                <c:pt idx="87">
                  <c:v>17.807771099357286</c:v>
                </c:pt>
                <c:pt idx="88">
                  <c:v>15.632243415233734</c:v>
                </c:pt>
                <c:pt idx="89">
                  <c:v>15.025134193081897</c:v>
                </c:pt>
                <c:pt idx="90">
                  <c:v>20.680603658258477</c:v>
                </c:pt>
                <c:pt idx="91">
                  <c:v>18.069510292332357</c:v>
                </c:pt>
                <c:pt idx="92">
                  <c:v>19.831680431892362</c:v>
                </c:pt>
                <c:pt idx="93">
                  <c:v>17.32777048484386</c:v>
                </c:pt>
                <c:pt idx="94">
                  <c:v>15.139999406836735</c:v>
                </c:pt>
                <c:pt idx="95">
                  <c:v>15.445846974264237</c:v>
                </c:pt>
                <c:pt idx="96">
                  <c:v>20.921904745286454</c:v>
                </c:pt>
                <c:pt idx="97">
                  <c:v>18.280345166770939</c:v>
                </c:pt>
                <c:pt idx="98">
                  <c:v>21.363888384890348</c:v>
                </c:pt>
                <c:pt idx="99">
                  <c:v>28.269139163551099</c:v>
                </c:pt>
                <c:pt idx="100">
                  <c:v>24.699931854609016</c:v>
                </c:pt>
                <c:pt idx="101">
                  <c:v>25.947358269623592</c:v>
                </c:pt>
                <c:pt idx="102">
                  <c:v>24.335534926791865</c:v>
                </c:pt>
                <c:pt idx="103">
                  <c:v>21.264205969877025</c:v>
                </c:pt>
                <c:pt idx="104">
                  <c:v>22.784864158175584</c:v>
                </c:pt>
                <c:pt idx="105">
                  <c:v>19.875871035599975</c:v>
                </c:pt>
                <c:pt idx="106">
                  <c:v>30.445840253379043</c:v>
                </c:pt>
                <c:pt idx="107">
                  <c:v>26.601806838334188</c:v>
                </c:pt>
                <c:pt idx="108">
                  <c:v>23.243113711913537</c:v>
                </c:pt>
                <c:pt idx="109">
                  <c:v>20.308482739842841</c:v>
                </c:pt>
                <c:pt idx="110">
                  <c:v>26.45209052088148</c:v>
                </c:pt>
                <c:pt idx="111">
                  <c:v>23.112300289643752</c:v>
                </c:pt>
                <c:pt idx="112">
                  <c:v>31.648369469143812</c:v>
                </c:pt>
                <c:pt idx="113">
                  <c:v>34.685224929743384</c:v>
                </c:pt>
                <c:pt idx="114">
                  <c:v>43.216081841749428</c:v>
                </c:pt>
                <c:pt idx="115">
                  <c:v>61.527691889974967</c:v>
                </c:pt>
                <c:pt idx="116">
                  <c:v>86.200029953395287</c:v>
                </c:pt>
                <c:pt idx="117">
                  <c:v>75.316579447149422</c:v>
                </c:pt>
                <c:pt idx="118">
                  <c:v>73.951040102483347</c:v>
                </c:pt>
                <c:pt idx="119">
                  <c:v>64.61412356920691</c:v>
                </c:pt>
                <c:pt idx="120">
                  <c:v>56.456068215280446</c:v>
                </c:pt>
                <c:pt idx="121">
                  <c:v>49.328033288489294</c:v>
                </c:pt>
                <c:pt idx="122">
                  <c:v>43.09997038461352</c:v>
                </c:pt>
                <c:pt idx="123">
                  <c:v>56.972002047595431</c:v>
                </c:pt>
                <c:pt idx="124">
                  <c:v>49.778826304362177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05559040"/>
        <c:axId val="-45818320"/>
      </c:lineChart>
      <c:catAx>
        <c:axId val="-305559040"/>
        <c:scaling>
          <c:orientation val="minMax"/>
        </c:scaling>
        <c:delete val="0"/>
        <c:axPos val="b"/>
        <c:majorTickMark val="out"/>
        <c:minorTickMark val="none"/>
        <c:tickLblPos val="nextTo"/>
        <c:crossAx val="-45818320"/>
        <c:crosses val="autoZero"/>
        <c:auto val="1"/>
        <c:lblAlgn val="ctr"/>
        <c:lblOffset val="100"/>
        <c:noMultiLvlLbl val="0"/>
      </c:catAx>
      <c:valAx>
        <c:axId val="-45818320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305559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Monetizator евро'!$F$1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Monetizator евро'!$F$2:$F$126</c:f>
              <c:numCache>
                <c:formatCode>#\ ##0.00_ ;[Red]\-#\ ##0.00\ </c:formatCode>
                <c:ptCount val="125"/>
                <c:pt idx="0">
                  <c:v>0</c:v>
                </c:pt>
                <c:pt idx="1">
                  <c:v>-12.625808264950821</c:v>
                </c:pt>
                <c:pt idx="2">
                  <c:v>-23.657506186468645</c:v>
                </c:pt>
                <c:pt idx="3">
                  <c:v>-33.296363080047051</c:v>
                </c:pt>
                <c:pt idx="4">
                  <c:v>-20.596178138727627</c:v>
                </c:pt>
                <c:pt idx="5">
                  <c:v>-30.621552441974988</c:v>
                </c:pt>
                <c:pt idx="6">
                  <c:v>-39.381142207850687</c:v>
                </c:pt>
                <c:pt idx="7">
                  <c:v>-10.664757126686307</c:v>
                </c:pt>
                <c:pt idx="8">
                  <c:v>-3.1707925465617737</c:v>
                </c:pt>
                <c:pt idx="9">
                  <c:v>-10.750583994638173</c:v>
                </c:pt>
                <c:pt idx="10">
                  <c:v>-22.019044137063492</c:v>
                </c:pt>
                <c:pt idx="11">
                  <c:v>-20.443727981794634</c:v>
                </c:pt>
                <c:pt idx="12">
                  <c:v>-9.5955358246123996</c:v>
                </c:pt>
                <c:pt idx="13">
                  <c:v>-21.009830134352992</c:v>
                </c:pt>
                <c:pt idx="14">
                  <c:v>0</c:v>
                </c:pt>
                <c:pt idx="15">
                  <c:v>-12.625808264950821</c:v>
                </c:pt>
                <c:pt idx="16">
                  <c:v>-23.657506186468634</c:v>
                </c:pt>
                <c:pt idx="17">
                  <c:v>-33.296363080047044</c:v>
                </c:pt>
                <c:pt idx="18">
                  <c:v>-41.718236383309247</c:v>
                </c:pt>
                <c:pt idx="19">
                  <c:v>-26.377144419851895</c:v>
                </c:pt>
                <c:pt idx="20">
                  <c:v>-19.424124942472996</c:v>
                </c:pt>
                <c:pt idx="21">
                  <c:v>-29.597480435042691</c:v>
                </c:pt>
                <c:pt idx="22">
                  <c:v>-22.518370721552149</c:v>
                </c:pt>
                <c:pt idx="23">
                  <c:v>-32.301052674808986</c:v>
                </c:pt>
                <c:pt idx="24">
                  <c:v>-40.944324401488345</c:v>
                </c:pt>
                <c:pt idx="25">
                  <c:v>-48.400580772127775</c:v>
                </c:pt>
                <c:pt idx="26">
                  <c:v>-19.969802701506211</c:v>
                </c:pt>
                <c:pt idx="27">
                  <c:v>-14.71548388372198</c:v>
                </c:pt>
                <c:pt idx="28">
                  <c:v>-25.483343368254317</c:v>
                </c:pt>
                <c:pt idx="29">
                  <c:v>-23.601677329899118</c:v>
                </c:pt>
                <c:pt idx="30">
                  <c:v>-2.4964355752308376</c:v>
                </c:pt>
                <c:pt idx="31">
                  <c:v>-14.807048670994993</c:v>
                </c:pt>
                <c:pt idx="32">
                  <c:v>-17.943585369014446</c:v>
                </c:pt>
                <c:pt idx="33">
                  <c:v>-3.0164859047722703</c:v>
                </c:pt>
                <c:pt idx="34">
                  <c:v>0</c:v>
                </c:pt>
                <c:pt idx="35">
                  <c:v>-12.625808264950821</c:v>
                </c:pt>
                <c:pt idx="36">
                  <c:v>-11.743272431229402</c:v>
                </c:pt>
                <c:pt idx="37">
                  <c:v>0</c:v>
                </c:pt>
                <c:pt idx="38">
                  <c:v>-5.959381501056793</c:v>
                </c:pt>
                <c:pt idx="39">
                  <c:v>0</c:v>
                </c:pt>
                <c:pt idx="40">
                  <c:v>-12.625808264950821</c:v>
                </c:pt>
                <c:pt idx="41">
                  <c:v>-23.657506186468634</c:v>
                </c:pt>
                <c:pt idx="42">
                  <c:v>-15.406644685565507</c:v>
                </c:pt>
                <c:pt idx="43">
                  <c:v>0</c:v>
                </c:pt>
                <c:pt idx="44">
                  <c:v>0</c:v>
                </c:pt>
                <c:pt idx="45">
                  <c:v>-12.625808264950821</c:v>
                </c:pt>
                <c:pt idx="46">
                  <c:v>-23.657506186468645</c:v>
                </c:pt>
                <c:pt idx="47">
                  <c:v>0</c:v>
                </c:pt>
                <c:pt idx="48">
                  <c:v>-2.1160854652057637</c:v>
                </c:pt>
                <c:pt idx="49">
                  <c:v>-14.889970985075962</c:v>
                </c:pt>
                <c:pt idx="50">
                  <c:v>-14.030304658862502</c:v>
                </c:pt>
                <c:pt idx="51">
                  <c:v>-11.425256122926264</c:v>
                </c:pt>
                <c:pt idx="52">
                  <c:v>-4.3976846468121167</c:v>
                </c:pt>
                <c:pt idx="53">
                  <c:v>-16.468249680159254</c:v>
                </c:pt>
                <c:pt idx="54">
                  <c:v>0</c:v>
                </c:pt>
                <c:pt idx="55">
                  <c:v>-12.625808264950821</c:v>
                </c:pt>
                <c:pt idx="56">
                  <c:v>-23.657506186468634</c:v>
                </c:pt>
                <c:pt idx="57">
                  <c:v>0</c:v>
                </c:pt>
                <c:pt idx="58">
                  <c:v>-12.767217317518275</c:v>
                </c:pt>
                <c:pt idx="59">
                  <c:v>-23.781061203189648</c:v>
                </c:pt>
                <c:pt idx="60">
                  <c:v>-33.404318277255129</c:v>
                </c:pt>
                <c:pt idx="61">
                  <c:v>-41.8125613643058</c:v>
                </c:pt>
                <c:pt idx="62">
                  <c:v>-49.159195800734466</c:v>
                </c:pt>
                <c:pt idx="63">
                  <c:v>-44.403954331434448</c:v>
                </c:pt>
                <c:pt idx="64">
                  <c:v>-44.965510341755042</c:v>
                </c:pt>
                <c:pt idx="65">
                  <c:v>-33.483727736466903</c:v>
                </c:pt>
                <c:pt idx="66">
                  <c:v>-6.4213132724884829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-12.625808264950821</c:v>
                </c:pt>
                <c:pt idx="72">
                  <c:v>-23.657506186468634</c:v>
                </c:pt>
                <c:pt idx="73">
                  <c:v>-33.296363080047044</c:v>
                </c:pt>
                <c:pt idx="74">
                  <c:v>-31.275113487264118</c:v>
                </c:pt>
                <c:pt idx="75">
                  <c:v>-40.049369099562917</c:v>
                </c:pt>
                <c:pt idx="76">
                  <c:v>-20.127098595901536</c:v>
                </c:pt>
                <c:pt idx="77">
                  <c:v>0</c:v>
                </c:pt>
                <c:pt idx="78">
                  <c:v>0</c:v>
                </c:pt>
                <c:pt idx="79">
                  <c:v>-12.625808264950834</c:v>
                </c:pt>
                <c:pt idx="80">
                  <c:v>-0.13792621779266101</c:v>
                </c:pt>
                <c:pt idx="81">
                  <c:v>0</c:v>
                </c:pt>
                <c:pt idx="82">
                  <c:v>0</c:v>
                </c:pt>
                <c:pt idx="83">
                  <c:v>-12.625808264950821</c:v>
                </c:pt>
                <c:pt idx="84">
                  <c:v>-5.159555111667558</c:v>
                </c:pt>
                <c:pt idx="85">
                  <c:v>-8.2249945303497274</c:v>
                </c:pt>
                <c:pt idx="86">
                  <c:v>-19.812330756095896</c:v>
                </c:pt>
                <c:pt idx="87">
                  <c:v>0</c:v>
                </c:pt>
                <c:pt idx="88">
                  <c:v>-12.216732077166414</c:v>
                </c:pt>
                <c:pt idx="89">
                  <c:v>-15.625969644094418</c:v>
                </c:pt>
                <c:pt idx="90">
                  <c:v>0</c:v>
                </c:pt>
                <c:pt idx="91">
                  <c:v>-12.625808264950821</c:v>
                </c:pt>
                <c:pt idx="92">
                  <c:v>-4.1049247903704682</c:v>
                </c:pt>
                <c:pt idx="93">
                  <c:v>-16.212453121868688</c:v>
                </c:pt>
                <c:pt idx="94">
                  <c:v>-26.791308140607338</c:v>
                </c:pt>
                <c:pt idx="95">
                  <c:v>-25.312397889816051</c:v>
                </c:pt>
                <c:pt idx="96">
                  <c:v>0</c:v>
                </c:pt>
                <c:pt idx="97">
                  <c:v>-12.625808264950821</c:v>
                </c:pt>
                <c:pt idx="98">
                  <c:v>0</c:v>
                </c:pt>
                <c:pt idx="99">
                  <c:v>0</c:v>
                </c:pt>
                <c:pt idx="100">
                  <c:v>-12.625808264950821</c:v>
                </c:pt>
                <c:pt idx="101">
                  <c:v>-8.213129096343696</c:v>
                </c:pt>
                <c:pt idx="102">
                  <c:v>-13.914835588028939</c:v>
                </c:pt>
                <c:pt idx="103">
                  <c:v>-24.779435812130799</c:v>
                </c:pt>
                <c:pt idx="104">
                  <c:v>-19.400219347487891</c:v>
                </c:pt>
                <c:pt idx="105">
                  <c:v>-29.690568500837166</c:v>
                </c:pt>
                <c:pt idx="106">
                  <c:v>0</c:v>
                </c:pt>
                <c:pt idx="107">
                  <c:v>-12.625808264950821</c:v>
                </c:pt>
                <c:pt idx="108">
                  <c:v>-23.657506186468634</c:v>
                </c:pt>
                <c:pt idx="109">
                  <c:v>-33.296363080047044</c:v>
                </c:pt>
                <c:pt idx="110">
                  <c:v>-13.117554645430795</c:v>
                </c:pt>
                <c:pt idx="111">
                  <c:v>-24.087165611799378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-12.625808264950821</c:v>
                </c:pt>
                <c:pt idx="118">
                  <c:v>-14.209960086480766</c:v>
                </c:pt>
                <c:pt idx="119">
                  <c:v>-25.041646036386489</c:v>
                </c:pt>
                <c:pt idx="120">
                  <c:v>-34.505744086395495</c:v>
                </c:pt>
                <c:pt idx="121">
                  <c:v>-42.774923262603416</c:v>
                </c:pt>
                <c:pt idx="122">
                  <c:v>-50.00005173093809</c:v>
                </c:pt>
                <c:pt idx="123">
                  <c:v>-33.907213166401696</c:v>
                </c:pt>
                <c:pt idx="124">
                  <c:v>-42.251961708974484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5811792"/>
        <c:axId val="-45804720"/>
      </c:lineChart>
      <c:catAx>
        <c:axId val="-45811792"/>
        <c:scaling>
          <c:orientation val="minMax"/>
        </c:scaling>
        <c:delete val="0"/>
        <c:axPos val="b"/>
        <c:majorTickMark val="out"/>
        <c:minorTickMark val="none"/>
        <c:tickLblPos val="nextTo"/>
        <c:crossAx val="-45804720"/>
        <c:crosses val="autoZero"/>
        <c:auto val="1"/>
        <c:lblAlgn val="ctr"/>
        <c:lblOffset val="100"/>
        <c:noMultiLvlLbl val="0"/>
      </c:catAx>
      <c:valAx>
        <c:axId val="-45804720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45811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workbookViewId="0">
      <pane ySplit="1" topLeftCell="A103" activePane="bottomLeft" state="frozen"/>
      <selection activeCell="N9" sqref="N9"/>
      <selection pane="bottomLeft" activeCell="D128" sqref="D128"/>
    </sheetView>
  </sheetViews>
  <sheetFormatPr defaultRowHeight="15" x14ac:dyDescent="0.25"/>
  <cols>
    <col min="1" max="1" width="15.28515625" style="4" bestFit="1" customWidth="1"/>
    <col min="2" max="2" width="14.5703125" style="6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5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41289.845833333333</v>
      </c>
      <c r="B2" s="6">
        <v>-25</v>
      </c>
      <c r="D2" s="2">
        <f t="shared" ref="D2:D33" si="0">1+opt_F*(B2/-maxLoss)</f>
        <v>0.87374191735049178</v>
      </c>
      <c r="E2" s="2">
        <f>D2</f>
        <v>0.87374191735049178</v>
      </c>
      <c r="F2" s="2">
        <f>-(1-E2/MAX(E$2:E2))*100</f>
        <v>0</v>
      </c>
    </row>
    <row r="3" spans="1:6" x14ac:dyDescent="0.25">
      <c r="A3" s="4">
        <v>41290.603472222225</v>
      </c>
      <c r="B3" s="6">
        <v>-25</v>
      </c>
      <c r="D3" s="2">
        <f t="shared" si="0"/>
        <v>0.87374191735049178</v>
      </c>
      <c r="E3" s="2">
        <f>E2*D3</f>
        <v>0.76342493813531365</v>
      </c>
      <c r="F3" s="2">
        <f>-(1-E3/MAX(E$2:E3))*100</f>
        <v>-12.625808264950821</v>
      </c>
    </row>
    <row r="4" spans="1:6" x14ac:dyDescent="0.25">
      <c r="A4" s="4">
        <v>41296.416666666664</v>
      </c>
      <c r="B4" s="6">
        <v>-25</v>
      </c>
      <c r="D4" s="2">
        <f t="shared" si="0"/>
        <v>0.87374191735049178</v>
      </c>
      <c r="E4" s="2">
        <f>E3*D4</f>
        <v>0.66703636919952947</v>
      </c>
      <c r="F4" s="2">
        <f>-(1-E4/MAX(E$2:E4))*100</f>
        <v>-23.657506186468645</v>
      </c>
    </row>
    <row r="5" spans="1:6" x14ac:dyDescent="0.25">
      <c r="A5" s="4">
        <v>41297.6875</v>
      </c>
      <c r="B5" s="6">
        <v>-25</v>
      </c>
      <c r="D5" s="2">
        <f t="shared" si="0"/>
        <v>0.87374191735049178</v>
      </c>
      <c r="E5" s="2">
        <f t="shared" ref="E5:E68" si="1">E4*D5</f>
        <v>0.5828176361669074</v>
      </c>
      <c r="F5" s="2">
        <f>-(1-E5/MAX(E$2:E5))*100</f>
        <v>-33.296363080047051</v>
      </c>
    </row>
    <row r="6" spans="1:6" x14ac:dyDescent="0.25">
      <c r="A6" s="4">
        <v>41299.425694444442</v>
      </c>
      <c r="B6" s="6">
        <v>37.700000000000003</v>
      </c>
      <c r="D6" s="2">
        <f t="shared" si="0"/>
        <v>1.1903971886354585</v>
      </c>
      <c r="E6" s="2">
        <f t="shared" si="1"/>
        <v>0.69378447558025014</v>
      </c>
      <c r="F6" s="2">
        <f>-(1-E6/MAX(E$2:E6))*100</f>
        <v>-20.596178138727627</v>
      </c>
    </row>
    <row r="7" spans="1:6" x14ac:dyDescent="0.25">
      <c r="A7" s="4">
        <v>41306.731944444444</v>
      </c>
      <c r="B7" s="6">
        <v>-25</v>
      </c>
      <c r="D7" s="2">
        <f t="shared" si="0"/>
        <v>0.87374191735049178</v>
      </c>
      <c r="E7" s="2">
        <f t="shared" si="1"/>
        <v>0.60618857792149317</v>
      </c>
      <c r="F7" s="2">
        <f>-(1-E7/MAX(E$2:E7))*100</f>
        <v>-30.621552441974988</v>
      </c>
    </row>
    <row r="8" spans="1:6" x14ac:dyDescent="0.25">
      <c r="A8" s="4">
        <v>41310.704861111109</v>
      </c>
      <c r="B8" s="6">
        <v>-25</v>
      </c>
      <c r="D8" s="2">
        <f t="shared" si="0"/>
        <v>0.87374191735049178</v>
      </c>
      <c r="E8" s="2">
        <f t="shared" si="1"/>
        <v>0.5296523703490934</v>
      </c>
      <c r="F8" s="2">
        <f>-(1-E8/MAX(E$2:E8))*100</f>
        <v>-39.381142207850687</v>
      </c>
    </row>
    <row r="9" spans="1:6" x14ac:dyDescent="0.25">
      <c r="A9" s="4">
        <v>41312.623611111114</v>
      </c>
      <c r="B9" s="6">
        <v>93.8</v>
      </c>
      <c r="D9" s="2">
        <f t="shared" si="0"/>
        <v>1.4737203261009548</v>
      </c>
      <c r="E9" s="2">
        <f t="shared" si="1"/>
        <v>0.78055946395100961</v>
      </c>
      <c r="F9" s="2">
        <f>-(1-E9/MAX(E$2:E9))*100</f>
        <v>-10.664757126686307</v>
      </c>
    </row>
    <row r="10" spans="1:6" x14ac:dyDescent="0.25">
      <c r="A10" s="4">
        <v>41313.29583333333</v>
      </c>
      <c r="B10" s="6">
        <v>16.61</v>
      </c>
      <c r="D10" s="2">
        <f t="shared" si="0"/>
        <v>1.0838858701123333</v>
      </c>
      <c r="E10" s="2">
        <f t="shared" si="1"/>
        <v>0.84603737375895649</v>
      </c>
      <c r="F10" s="2">
        <f>-(1-E10/MAX(E$2:E10))*100</f>
        <v>-3.1707925465617737</v>
      </c>
    </row>
    <row r="11" spans="1:6" x14ac:dyDescent="0.25">
      <c r="A11" s="4">
        <v>41316.824999999997</v>
      </c>
      <c r="B11" s="6">
        <v>-15.5</v>
      </c>
      <c r="D11" s="2">
        <f t="shared" si="0"/>
        <v>0.92171998875730488</v>
      </c>
      <c r="E11" s="2">
        <f t="shared" si="1"/>
        <v>0.77980955862936507</v>
      </c>
      <c r="F11" s="2">
        <f>-(1-E11/MAX(E$2:E11))*100</f>
        <v>-10.750583994638173</v>
      </c>
    </row>
    <row r="12" spans="1:6" x14ac:dyDescent="0.25">
      <c r="A12" s="4">
        <v>41317.581250000003</v>
      </c>
      <c r="B12" s="6">
        <v>-25</v>
      </c>
      <c r="D12" s="2">
        <f t="shared" si="0"/>
        <v>0.87374191735049178</v>
      </c>
      <c r="E12" s="2">
        <f t="shared" si="1"/>
        <v>0.68135229892506222</v>
      </c>
      <c r="F12" s="2">
        <f>-(1-E12/MAX(E$2:E12))*100</f>
        <v>-22.019044137063492</v>
      </c>
    </row>
    <row r="13" spans="1:6" x14ac:dyDescent="0.25">
      <c r="A13" s="4">
        <v>41326.027083333334</v>
      </c>
      <c r="B13" s="6">
        <v>4</v>
      </c>
      <c r="D13" s="2">
        <f t="shared" si="0"/>
        <v>1.0202012932239213</v>
      </c>
      <c r="E13" s="2">
        <f t="shared" si="1"/>
        <v>0.6951164965044403</v>
      </c>
      <c r="F13" s="2">
        <f>-(1-E13/MAX(E$2:E13))*100</f>
        <v>-20.443727981794634</v>
      </c>
    </row>
    <row r="14" spans="1:6" x14ac:dyDescent="0.25">
      <c r="A14" s="4">
        <v>41326.763194444444</v>
      </c>
      <c r="B14" s="6">
        <v>27</v>
      </c>
      <c r="D14" s="2">
        <f t="shared" si="0"/>
        <v>1.136358729261469</v>
      </c>
      <c r="E14" s="2">
        <f t="shared" si="1"/>
        <v>0.78990169865647009</v>
      </c>
      <c r="F14" s="2">
        <f>-(1-E14/MAX(E$2:E14))*100</f>
        <v>-9.5955358246123996</v>
      </c>
    </row>
    <row r="15" spans="1:6" x14ac:dyDescent="0.25">
      <c r="A15" s="4">
        <v>41327.558333333334</v>
      </c>
      <c r="B15" s="6">
        <v>-25</v>
      </c>
      <c r="D15" s="2">
        <f t="shared" si="0"/>
        <v>0.87374191735049178</v>
      </c>
      <c r="E15" s="2">
        <f t="shared" si="1"/>
        <v>0.69017022470251455</v>
      </c>
      <c r="F15" s="2">
        <f>-(1-E15/MAX(E$2:E15))*100</f>
        <v>-21.009830134352992</v>
      </c>
    </row>
    <row r="16" spans="1:6" x14ac:dyDescent="0.25">
      <c r="A16" s="4">
        <v>41330.789583333331</v>
      </c>
      <c r="B16" s="6">
        <v>114.1</v>
      </c>
      <c r="D16" s="2">
        <f t="shared" si="0"/>
        <v>1.5762418892123553</v>
      </c>
      <c r="E16" s="2">
        <f t="shared" si="1"/>
        <v>1.0878752188632073</v>
      </c>
      <c r="F16" s="2">
        <f>-(1-E16/MAX(E$2:E16))*100</f>
        <v>0</v>
      </c>
    </row>
    <row r="17" spans="1:6" x14ac:dyDescent="0.25">
      <c r="A17" s="4">
        <v>41330.804861111108</v>
      </c>
      <c r="B17" s="6">
        <v>-25</v>
      </c>
      <c r="D17" s="2">
        <f t="shared" si="0"/>
        <v>0.87374191735049178</v>
      </c>
      <c r="E17" s="2">
        <f t="shared" si="1"/>
        <v>0.95052217956762464</v>
      </c>
      <c r="F17" s="2">
        <f>-(1-E17/MAX(E$2:E17))*100</f>
        <v>-12.625808264950821</v>
      </c>
    </row>
    <row r="18" spans="1:6" x14ac:dyDescent="0.25">
      <c r="A18" s="4">
        <v>41331.434027777781</v>
      </c>
      <c r="B18" s="6">
        <v>-25</v>
      </c>
      <c r="D18" s="2">
        <f t="shared" si="0"/>
        <v>0.87374191735049178</v>
      </c>
      <c r="E18" s="2">
        <f t="shared" si="1"/>
        <v>0.83051107165958482</v>
      </c>
      <c r="F18" s="2">
        <f>-(1-E18/MAX(E$2:E18))*100</f>
        <v>-23.657506186468634</v>
      </c>
    </row>
    <row r="19" spans="1:6" x14ac:dyDescent="0.25">
      <c r="A19" s="4">
        <v>41331.661805555559</v>
      </c>
      <c r="B19" s="6">
        <v>-25</v>
      </c>
      <c r="D19" s="2">
        <f t="shared" si="0"/>
        <v>0.87374191735049178</v>
      </c>
      <c r="E19" s="2">
        <f t="shared" si="1"/>
        <v>0.72565233613265734</v>
      </c>
      <c r="F19" s="2">
        <f>-(1-E19/MAX(E$2:E19))*100</f>
        <v>-33.296363080047044</v>
      </c>
    </row>
    <row r="20" spans="1:6" x14ac:dyDescent="0.25">
      <c r="A20" s="4">
        <v>41334.791666666664</v>
      </c>
      <c r="B20" s="6">
        <v>-25</v>
      </c>
      <c r="D20" s="2">
        <f t="shared" si="0"/>
        <v>0.87374191735049178</v>
      </c>
      <c r="E20" s="2">
        <f t="shared" si="1"/>
        <v>0.63403286350241161</v>
      </c>
      <c r="F20" s="2">
        <f>-(1-E20/MAX(E$2:E20))*100</f>
        <v>-41.718236383309247</v>
      </c>
    </row>
    <row r="21" spans="1:6" x14ac:dyDescent="0.25">
      <c r="A21" s="4">
        <v>41341.444444444445</v>
      </c>
      <c r="B21" s="6">
        <v>52.12</v>
      </c>
      <c r="D21" s="2">
        <f t="shared" si="0"/>
        <v>1.2632228507076948</v>
      </c>
      <c r="E21" s="2">
        <f t="shared" si="1"/>
        <v>0.80092480127587917</v>
      </c>
      <c r="F21" s="2">
        <f>-(1-E21/MAX(E$2:E21))*100</f>
        <v>-26.377144419851895</v>
      </c>
    </row>
    <row r="22" spans="1:6" x14ac:dyDescent="0.25">
      <c r="A22" s="4">
        <v>41341.87222222222</v>
      </c>
      <c r="B22" s="6">
        <v>18.7</v>
      </c>
      <c r="D22" s="2">
        <f t="shared" si="0"/>
        <v>1.0944410458218321</v>
      </c>
      <c r="E22" s="2">
        <f t="shared" si="1"/>
        <v>0.87656497713301629</v>
      </c>
      <c r="F22" s="2">
        <f>-(1-E22/MAX(E$2:E22))*100</f>
        <v>-19.424124942472996</v>
      </c>
    </row>
    <row r="23" spans="1:6" x14ac:dyDescent="0.25">
      <c r="A23" s="4">
        <v>41346.708333333336</v>
      </c>
      <c r="B23" s="6">
        <v>-25</v>
      </c>
      <c r="D23" s="2">
        <f t="shared" si="0"/>
        <v>0.87374191735049178</v>
      </c>
      <c r="E23" s="2">
        <f t="shared" si="1"/>
        <v>0.76589156380249168</v>
      </c>
      <c r="F23" s="2">
        <f>-(1-E23/MAX(E$2:E23))*100</f>
        <v>-29.597480435042691</v>
      </c>
    </row>
    <row r="24" spans="1:6" x14ac:dyDescent="0.25">
      <c r="A24" s="4">
        <v>41353.004166666666</v>
      </c>
      <c r="B24" s="6">
        <v>19.91</v>
      </c>
      <c r="D24" s="2">
        <f t="shared" si="0"/>
        <v>1.1005519370220684</v>
      </c>
      <c r="E24" s="2">
        <f t="shared" si="1"/>
        <v>0.84290344409169338</v>
      </c>
      <c r="F24" s="2">
        <f>-(1-E24/MAX(E$2:E24))*100</f>
        <v>-22.518370721552149</v>
      </c>
    </row>
    <row r="25" spans="1:6" x14ac:dyDescent="0.25">
      <c r="A25" s="4">
        <v>41355.618055555555</v>
      </c>
      <c r="B25" s="6">
        <v>-25</v>
      </c>
      <c r="D25" s="2">
        <f t="shared" si="0"/>
        <v>0.87374191735049178</v>
      </c>
      <c r="E25" s="2">
        <f t="shared" si="1"/>
        <v>0.73648007138200922</v>
      </c>
      <c r="F25" s="2">
        <f>-(1-E25/MAX(E$2:E25))*100</f>
        <v>-32.301052674808986</v>
      </c>
    </row>
    <row r="26" spans="1:6" x14ac:dyDescent="0.25">
      <c r="A26" s="4">
        <v>41358.311111111114</v>
      </c>
      <c r="B26" s="6">
        <v>-25.28</v>
      </c>
      <c r="D26" s="2">
        <f t="shared" si="0"/>
        <v>0.87232782682481724</v>
      </c>
      <c r="E26" s="2">
        <f t="shared" si="1"/>
        <v>0.64245206016845435</v>
      </c>
      <c r="F26" s="2">
        <f>-(1-E26/MAX(E$2:E26))*100</f>
        <v>-40.944324401488345</v>
      </c>
    </row>
    <row r="27" spans="1:6" x14ac:dyDescent="0.25">
      <c r="A27" s="4">
        <v>41368.550000000003</v>
      </c>
      <c r="B27" s="6">
        <v>-25</v>
      </c>
      <c r="D27" s="2">
        <f t="shared" si="0"/>
        <v>0.87374191735049178</v>
      </c>
      <c r="E27" s="2">
        <f t="shared" si="1"/>
        <v>0.56133729485735884</v>
      </c>
      <c r="F27" s="2">
        <f>-(1-E27/MAX(E$2:E27))*100</f>
        <v>-48.400580772127775</v>
      </c>
    </row>
    <row r="28" spans="1:6" x14ac:dyDescent="0.25">
      <c r="A28" s="4">
        <v>41368.739583333336</v>
      </c>
      <c r="B28" s="6">
        <v>109.1</v>
      </c>
      <c r="D28" s="2">
        <f t="shared" si="0"/>
        <v>1.5509902726824538</v>
      </c>
      <c r="E28" s="2">
        <f t="shared" si="1"/>
        <v>0.87062868401764593</v>
      </c>
      <c r="F28" s="2">
        <f>-(1-E28/MAX(E$2:E28))*100</f>
        <v>-19.969802701506211</v>
      </c>
    </row>
    <row r="29" spans="1:6" x14ac:dyDescent="0.25">
      <c r="A29" s="4">
        <v>41372.295138888891</v>
      </c>
      <c r="B29" s="6">
        <v>13</v>
      </c>
      <c r="D29" s="2">
        <f t="shared" si="0"/>
        <v>1.0656542029777443</v>
      </c>
      <c r="E29" s="2">
        <f t="shared" si="1"/>
        <v>0.92778911635638683</v>
      </c>
      <c r="F29" s="2">
        <f>-(1-E29/MAX(E$2:E29))*100</f>
        <v>-14.71548388372198</v>
      </c>
    </row>
    <row r="30" spans="1:6" x14ac:dyDescent="0.25">
      <c r="A30" s="4">
        <v>41373.236805555556</v>
      </c>
      <c r="B30" s="6">
        <v>-25</v>
      </c>
      <c r="D30" s="2">
        <f t="shared" si="0"/>
        <v>0.87374191735049178</v>
      </c>
      <c r="E30" s="2">
        <f t="shared" si="1"/>
        <v>0.81064824142214797</v>
      </c>
      <c r="F30" s="2">
        <f>-(1-E30/MAX(E$2:E30))*100</f>
        <v>-25.483343368254317</v>
      </c>
    </row>
    <row r="31" spans="1:6" x14ac:dyDescent="0.25">
      <c r="A31" s="4">
        <v>41380.792361111111</v>
      </c>
      <c r="B31" s="6">
        <v>5</v>
      </c>
      <c r="D31" s="2">
        <f t="shared" si="0"/>
        <v>1.0252516165299017</v>
      </c>
      <c r="E31" s="2">
        <f t="shared" si="1"/>
        <v>0.83111841995517921</v>
      </c>
      <c r="F31" s="2">
        <f>-(1-E31/MAX(E$2:E31))*100</f>
        <v>-23.601677329899118</v>
      </c>
    </row>
    <row r="32" spans="1:6" x14ac:dyDescent="0.25">
      <c r="A32" s="4">
        <v>41381.699305555558</v>
      </c>
      <c r="B32" s="6">
        <v>54.7</v>
      </c>
      <c r="D32" s="2">
        <f t="shared" si="0"/>
        <v>1.2762526848371241</v>
      </c>
      <c r="E32" s="2">
        <f t="shared" si="1"/>
        <v>1.0607171148853858</v>
      </c>
      <c r="F32" s="2">
        <f>-(1-E32/MAX(E$2:E32))*100</f>
        <v>-2.4964355752308376</v>
      </c>
    </row>
    <row r="33" spans="1:6" x14ac:dyDescent="0.25">
      <c r="A33" s="4">
        <v>41387.572916666664</v>
      </c>
      <c r="B33" s="6">
        <v>-25</v>
      </c>
      <c r="D33" s="2">
        <f t="shared" si="0"/>
        <v>0.87374191735049178</v>
      </c>
      <c r="E33" s="2">
        <f t="shared" si="1"/>
        <v>0.92679300572643886</v>
      </c>
      <c r="F33" s="2">
        <f>-(1-E33/MAX(E$2:E33))*100</f>
        <v>-14.807048670994993</v>
      </c>
    </row>
    <row r="34" spans="1:6" x14ac:dyDescent="0.25">
      <c r="A34" s="4">
        <v>41390.157638888886</v>
      </c>
      <c r="B34" s="6">
        <v>-7.29</v>
      </c>
      <c r="D34" s="2">
        <f t="shared" ref="D34:D65" si="2">1+opt_F*(B34/-maxLoss)</f>
        <v>0.96318314309940345</v>
      </c>
      <c r="E34" s="2">
        <f t="shared" si="1"/>
        <v>0.89267140025813485</v>
      </c>
      <c r="F34" s="2">
        <f>-(1-E34/MAX(E$2:E34))*100</f>
        <v>-17.943585369014446</v>
      </c>
    </row>
    <row r="35" spans="1:6" x14ac:dyDescent="0.25">
      <c r="A35" s="4">
        <v>41395.043055555558</v>
      </c>
      <c r="B35" s="6">
        <v>36.020000000000003</v>
      </c>
      <c r="D35" s="2">
        <f t="shared" si="2"/>
        <v>1.1819126454814115</v>
      </c>
      <c r="E35" s="2">
        <f t="shared" si="1"/>
        <v>1.0550596162246881</v>
      </c>
      <c r="F35" s="2">
        <f>-(1-E35/MAX(E$2:E35))*100</f>
        <v>-3.0164859047722703</v>
      </c>
    </row>
    <row r="36" spans="1:6" x14ac:dyDescent="0.25">
      <c r="A36" s="4">
        <v>41397.277083333334</v>
      </c>
      <c r="B36" s="6">
        <v>12</v>
      </c>
      <c r="D36" s="2">
        <f t="shared" si="2"/>
        <v>1.0606038796717638</v>
      </c>
      <c r="E36" s="2">
        <f t="shared" si="1"/>
        <v>1.1190003222529066</v>
      </c>
      <c r="F36" s="2">
        <f>-(1-E36/MAX(E$2:E36))*100</f>
        <v>0</v>
      </c>
    </row>
    <row r="37" spans="1:6" x14ac:dyDescent="0.25">
      <c r="A37" s="4">
        <v>41397.555555555555</v>
      </c>
      <c r="B37" s="6">
        <v>-25</v>
      </c>
      <c r="D37" s="2">
        <f t="shared" si="2"/>
        <v>0.87374191735049178</v>
      </c>
      <c r="E37" s="2">
        <f t="shared" si="1"/>
        <v>0.97771748708107276</v>
      </c>
      <c r="F37" s="2">
        <f>-(1-E37/MAX(E$2:E37))*100</f>
        <v>-12.625808264950821</v>
      </c>
    </row>
    <row r="38" spans="1:6" x14ac:dyDescent="0.25">
      <c r="A38" s="4">
        <v>41399.922222222223</v>
      </c>
      <c r="B38" s="6">
        <v>2</v>
      </c>
      <c r="D38" s="2">
        <f t="shared" si="2"/>
        <v>1.0101006466119606</v>
      </c>
      <c r="E38" s="2">
        <f t="shared" si="1"/>
        <v>0.98759306590441287</v>
      </c>
      <c r="F38" s="2">
        <f>-(1-E38/MAX(E$2:E38))*100</f>
        <v>-11.743272431229402</v>
      </c>
    </row>
    <row r="39" spans="1:6" x14ac:dyDescent="0.25">
      <c r="A39" s="4">
        <v>41404.631944444445</v>
      </c>
      <c r="B39" s="6">
        <v>89.01</v>
      </c>
      <c r="D39" s="2">
        <f t="shared" si="2"/>
        <v>1.449529277465309</v>
      </c>
      <c r="E39" s="2">
        <f t="shared" si="1"/>
        <v>1.4315450632501729</v>
      </c>
      <c r="F39" s="2">
        <f>-(1-E39/MAX(E$2:E39))*100</f>
        <v>0</v>
      </c>
    </row>
    <row r="40" spans="1:6" x14ac:dyDescent="0.25">
      <c r="A40" s="4">
        <v>41413.875</v>
      </c>
      <c r="B40" s="6">
        <v>-11.8</v>
      </c>
      <c r="D40" s="2">
        <f t="shared" si="2"/>
        <v>0.94040618498943207</v>
      </c>
      <c r="E40" s="2">
        <f t="shared" si="1"/>
        <v>1.3462338315715503</v>
      </c>
      <c r="F40" s="2">
        <f>-(1-E40/MAX(E$2:E40))*100</f>
        <v>-5.959381501056793</v>
      </c>
    </row>
    <row r="41" spans="1:6" x14ac:dyDescent="0.25">
      <c r="A41" s="4">
        <v>41416.8125</v>
      </c>
      <c r="B41" s="6">
        <v>68.099999999999994</v>
      </c>
      <c r="D41" s="2">
        <f t="shared" si="2"/>
        <v>1.3439270171372604</v>
      </c>
      <c r="E41" s="2">
        <f t="shared" si="1"/>
        <v>1.8092400176332186</v>
      </c>
      <c r="F41" s="2">
        <f>-(1-E41/MAX(E$2:E41))*100</f>
        <v>0</v>
      </c>
    </row>
    <row r="42" spans="1:6" x14ac:dyDescent="0.25">
      <c r="A42" s="4">
        <v>41418.395833333336</v>
      </c>
      <c r="B42" s="6">
        <v>-25</v>
      </c>
      <c r="D42" s="2">
        <f t="shared" si="2"/>
        <v>0.87374191735049178</v>
      </c>
      <c r="E42" s="2">
        <f t="shared" si="1"/>
        <v>1.580808841954086</v>
      </c>
      <c r="F42" s="2">
        <f>-(1-E42/MAX(E$2:E42))*100</f>
        <v>-12.625808264950821</v>
      </c>
    </row>
    <row r="43" spans="1:6" x14ac:dyDescent="0.25">
      <c r="A43" s="4">
        <v>41423.535416666666</v>
      </c>
      <c r="B43" s="6">
        <v>-25</v>
      </c>
      <c r="D43" s="2">
        <f t="shared" si="2"/>
        <v>0.87374191735049178</v>
      </c>
      <c r="E43" s="2">
        <f t="shared" si="1"/>
        <v>1.3812189485335737</v>
      </c>
      <c r="F43" s="2">
        <f>-(1-E43/MAX(E$2:E43))*100</f>
        <v>-23.657506186468634</v>
      </c>
    </row>
    <row r="44" spans="1:6" x14ac:dyDescent="0.25">
      <c r="A44" s="4">
        <v>41424.756944444445</v>
      </c>
      <c r="B44" s="6">
        <v>21.4</v>
      </c>
      <c r="D44" s="2">
        <f t="shared" si="2"/>
        <v>1.1080769187479791</v>
      </c>
      <c r="E44" s="2">
        <f t="shared" si="1"/>
        <v>1.5304968366074059</v>
      </c>
      <c r="F44" s="2">
        <f>-(1-E44/MAX(E$2:E44))*100</f>
        <v>-15.406644685565507</v>
      </c>
    </row>
    <row r="45" spans="1:6" x14ac:dyDescent="0.25">
      <c r="A45" s="4">
        <v>41429.148611111108</v>
      </c>
      <c r="B45" s="6">
        <v>41.62</v>
      </c>
      <c r="D45" s="2">
        <f t="shared" si="2"/>
        <v>1.2101944559949014</v>
      </c>
      <c r="E45" s="2">
        <f t="shared" si="1"/>
        <v>1.8521987865800171</v>
      </c>
      <c r="F45" s="2">
        <f>-(1-E45/MAX(E$2:E45))*100</f>
        <v>0</v>
      </c>
    </row>
    <row r="46" spans="1:6" x14ac:dyDescent="0.25">
      <c r="A46" s="4">
        <v>41432.179861111108</v>
      </c>
      <c r="B46" s="6">
        <v>21</v>
      </c>
      <c r="D46" s="2">
        <f t="shared" si="2"/>
        <v>1.1060567894255868</v>
      </c>
      <c r="E46" s="2">
        <f t="shared" si="1"/>
        <v>2.0486370432626613</v>
      </c>
      <c r="F46" s="2">
        <f>-(1-E46/MAX(E$2:E46))*100</f>
        <v>0</v>
      </c>
    </row>
    <row r="47" spans="1:6" x14ac:dyDescent="0.25">
      <c r="A47" s="4">
        <v>41432.629861111112</v>
      </c>
      <c r="B47" s="6">
        <v>-25</v>
      </c>
      <c r="D47" s="2">
        <f t="shared" si="2"/>
        <v>0.87374191735049178</v>
      </c>
      <c r="E47" s="2">
        <f t="shared" si="1"/>
        <v>1.78998005813556</v>
      </c>
      <c r="F47" s="2">
        <f>-(1-E47/MAX(E$2:E47))*100</f>
        <v>-12.625808264950821</v>
      </c>
    </row>
    <row r="48" spans="1:6" x14ac:dyDescent="0.25">
      <c r="A48" s="4">
        <v>41438.660416666666</v>
      </c>
      <c r="B48" s="6">
        <v>-25</v>
      </c>
      <c r="D48" s="2">
        <f t="shared" si="2"/>
        <v>0.87374191735049178</v>
      </c>
      <c r="E48" s="2">
        <f t="shared" si="1"/>
        <v>1.5639806080145089</v>
      </c>
      <c r="F48" s="2">
        <f>-(1-E48/MAX(E$2:E48))*100</f>
        <v>-23.657506186468645</v>
      </c>
    </row>
    <row r="49" spans="1:6" x14ac:dyDescent="0.25">
      <c r="A49" s="4">
        <v>41445.208333333336</v>
      </c>
      <c r="B49" s="6">
        <v>109.53</v>
      </c>
      <c r="D49" s="2">
        <f t="shared" si="2"/>
        <v>1.5531619117040254</v>
      </c>
      <c r="E49" s="2">
        <f t="shared" si="1"/>
        <v>2.4291151110118387</v>
      </c>
      <c r="F49" s="2">
        <f>-(1-E49/MAX(E$2:E49))*100</f>
        <v>0</v>
      </c>
    </row>
    <row r="50" spans="1:6" x14ac:dyDescent="0.25">
      <c r="A50" s="4">
        <v>41456.26666666667</v>
      </c>
      <c r="B50" s="6">
        <v>-4.1900000000000004</v>
      </c>
      <c r="D50" s="2">
        <f t="shared" si="2"/>
        <v>0.97883914534794247</v>
      </c>
      <c r="E50" s="2">
        <f t="shared" si="1"/>
        <v>2.3777129592146005</v>
      </c>
      <c r="F50" s="2">
        <f>-(1-E50/MAX(E$2:E50))*100</f>
        <v>-2.1160854652057637</v>
      </c>
    </row>
    <row r="51" spans="1:6" x14ac:dyDescent="0.25">
      <c r="A51" s="4">
        <v>41459.087500000001</v>
      </c>
      <c r="B51" s="6">
        <v>-25.84</v>
      </c>
      <c r="D51" s="2">
        <f t="shared" si="2"/>
        <v>0.86949964577346828</v>
      </c>
      <c r="E51" s="2">
        <f t="shared" si="1"/>
        <v>2.0674205757880801</v>
      </c>
      <c r="F51" s="2">
        <f>-(1-E51/MAX(E$2:E51))*100</f>
        <v>-14.889970985075962</v>
      </c>
    </row>
    <row r="52" spans="1:6" x14ac:dyDescent="0.25">
      <c r="A52" s="4">
        <v>41459.927777777775</v>
      </c>
      <c r="B52" s="6">
        <v>2</v>
      </c>
      <c r="D52" s="2">
        <f t="shared" si="2"/>
        <v>1.0101006466119606</v>
      </c>
      <c r="E52" s="2">
        <f t="shared" si="1"/>
        <v>2.0883028604224116</v>
      </c>
      <c r="F52" s="2">
        <f>-(1-E52/MAX(E$2:E52))*100</f>
        <v>-14.030304658862502</v>
      </c>
    </row>
    <row r="53" spans="1:6" x14ac:dyDescent="0.25">
      <c r="A53" s="4">
        <v>41463.286805555559</v>
      </c>
      <c r="B53" s="6">
        <v>6</v>
      </c>
      <c r="D53" s="2">
        <f t="shared" si="2"/>
        <v>1.0303019398358819</v>
      </c>
      <c r="E53" s="2">
        <f t="shared" si="1"/>
        <v>2.1515824880580317</v>
      </c>
      <c r="F53" s="2">
        <f>-(1-E53/MAX(E$2:E53))*100</f>
        <v>-11.425256122926264</v>
      </c>
    </row>
    <row r="54" spans="1:6" x14ac:dyDescent="0.25">
      <c r="A54" s="4">
        <v>41465.265972222223</v>
      </c>
      <c r="B54" s="6">
        <v>15.71</v>
      </c>
      <c r="D54" s="2">
        <f t="shared" si="2"/>
        <v>1.079340579136951</v>
      </c>
      <c r="E54" s="2">
        <f t="shared" si="1"/>
        <v>2.322290288721478</v>
      </c>
      <c r="F54" s="2">
        <f>-(1-E54/MAX(E$2:E54))*100</f>
        <v>-4.3976846468121167</v>
      </c>
    </row>
    <row r="55" spans="1:6" x14ac:dyDescent="0.25">
      <c r="A55" s="4">
        <v>41465.768750000003</v>
      </c>
      <c r="B55" s="6">
        <v>-25</v>
      </c>
      <c r="D55" s="2">
        <f t="shared" si="2"/>
        <v>0.87374191735049178</v>
      </c>
      <c r="E55" s="2">
        <f t="shared" si="1"/>
        <v>2.0290823695119315</v>
      </c>
      <c r="F55" s="2">
        <f>-(1-E55/MAX(E$2:E55))*100</f>
        <v>-16.468249680159254</v>
      </c>
    </row>
    <row r="56" spans="1:6" x14ac:dyDescent="0.25">
      <c r="A56" s="4">
        <v>41465.954861111109</v>
      </c>
      <c r="B56" s="6">
        <v>188</v>
      </c>
      <c r="D56" s="2">
        <f t="shared" si="2"/>
        <v>1.9494607815243019</v>
      </c>
      <c r="E56" s="2">
        <f t="shared" si="1"/>
        <v>3.9556165018459124</v>
      </c>
      <c r="F56" s="2">
        <f>-(1-E56/MAX(E$2:E56))*100</f>
        <v>0</v>
      </c>
    </row>
    <row r="57" spans="1:6" x14ac:dyDescent="0.25">
      <c r="A57" s="4">
        <v>41465.959722222222</v>
      </c>
      <c r="B57" s="6">
        <v>-25</v>
      </c>
      <c r="D57" s="2">
        <f t="shared" si="2"/>
        <v>0.87374191735049178</v>
      </c>
      <c r="E57" s="2">
        <f t="shared" si="1"/>
        <v>3.4561879466260925</v>
      </c>
      <c r="F57" s="2">
        <f>-(1-E57/MAX(E$2:E57))*100</f>
        <v>-12.625808264950821</v>
      </c>
    </row>
    <row r="58" spans="1:6" x14ac:dyDescent="0.25">
      <c r="A58" s="4">
        <v>41466.151388888888</v>
      </c>
      <c r="B58" s="6">
        <v>-25</v>
      </c>
      <c r="D58" s="2">
        <f t="shared" si="2"/>
        <v>0.87374191735049178</v>
      </c>
      <c r="E58" s="2">
        <f t="shared" si="1"/>
        <v>3.0198162832087414</v>
      </c>
      <c r="F58" s="2">
        <f>-(1-E58/MAX(E$2:E58))*100</f>
        <v>-23.657506186468634</v>
      </c>
    </row>
    <row r="59" spans="1:6" x14ac:dyDescent="0.25">
      <c r="A59" s="4">
        <v>41466.701388888891</v>
      </c>
      <c r="B59" s="6">
        <v>68.8</v>
      </c>
      <c r="D59" s="2">
        <f t="shared" si="2"/>
        <v>1.3474622434514467</v>
      </c>
      <c r="E59" s="2">
        <f t="shared" si="1"/>
        <v>4.0690884237836604</v>
      </c>
      <c r="F59" s="2">
        <f>-(1-E59/MAX(E$2:E59))*100</f>
        <v>0</v>
      </c>
    </row>
    <row r="60" spans="1:6" x14ac:dyDescent="0.25">
      <c r="A60" s="4">
        <v>41467.21875</v>
      </c>
      <c r="B60" s="6">
        <v>-25.28</v>
      </c>
      <c r="D60" s="2">
        <f t="shared" si="2"/>
        <v>0.87232782682481724</v>
      </c>
      <c r="E60" s="2">
        <f t="shared" si="1"/>
        <v>3.5495790618772216</v>
      </c>
      <c r="F60" s="2">
        <f>-(1-E60/MAX(E$2:E60))*100</f>
        <v>-12.767217317518275</v>
      </c>
    </row>
    <row r="61" spans="1:6" x14ac:dyDescent="0.25">
      <c r="A61" s="4">
        <v>41472.696527777778</v>
      </c>
      <c r="B61" s="6">
        <v>-25</v>
      </c>
      <c r="D61" s="2">
        <f t="shared" si="2"/>
        <v>0.87374191735049178</v>
      </c>
      <c r="E61" s="2">
        <f t="shared" si="1"/>
        <v>3.1014160153117634</v>
      </c>
      <c r="F61" s="2">
        <f>-(1-E61/MAX(E$2:E61))*100</f>
        <v>-23.781061203189648</v>
      </c>
    </row>
    <row r="62" spans="1:6" x14ac:dyDescent="0.25">
      <c r="A62" s="4">
        <v>41488.550000000003</v>
      </c>
      <c r="B62" s="6">
        <v>-25</v>
      </c>
      <c r="D62" s="2">
        <f t="shared" si="2"/>
        <v>0.87374191735049178</v>
      </c>
      <c r="E62" s="2">
        <f t="shared" si="1"/>
        <v>2.7098371757200224</v>
      </c>
      <c r="F62" s="2">
        <f>-(1-E62/MAX(E$2:E62))*100</f>
        <v>-33.404318277255129</v>
      </c>
    </row>
    <row r="63" spans="1:6" x14ac:dyDescent="0.25">
      <c r="A63" s="4">
        <v>41501.652777777781</v>
      </c>
      <c r="B63" s="6">
        <v>-25</v>
      </c>
      <c r="D63" s="2">
        <f t="shared" si="2"/>
        <v>0.87374191735049178</v>
      </c>
      <c r="E63" s="2">
        <f t="shared" si="1"/>
        <v>2.3676983296212537</v>
      </c>
      <c r="F63" s="2">
        <f>-(1-E63/MAX(E$2:E63))*100</f>
        <v>-41.8125613643058</v>
      </c>
    </row>
    <row r="64" spans="1:6" x14ac:dyDescent="0.25">
      <c r="A64" s="4">
        <v>41501.723611111112</v>
      </c>
      <c r="B64" s="6">
        <v>-25</v>
      </c>
      <c r="D64" s="2">
        <f t="shared" si="2"/>
        <v>0.87374191735049178</v>
      </c>
      <c r="E64" s="2">
        <f t="shared" si="1"/>
        <v>2.068757278230831</v>
      </c>
      <c r="F64" s="2">
        <f>-(1-E64/MAX(E$2:E64))*100</f>
        <v>-49.159195800734466</v>
      </c>
    </row>
    <row r="65" spans="1:6" x14ac:dyDescent="0.25">
      <c r="A65" s="4">
        <v>41502.524305555555</v>
      </c>
      <c r="B65" s="6">
        <v>18.52</v>
      </c>
      <c r="D65" s="2">
        <f t="shared" si="2"/>
        <v>1.0935319876267557</v>
      </c>
      <c r="E65" s="2">
        <f t="shared" si="1"/>
        <v>2.262252258381078</v>
      </c>
      <c r="F65" s="2">
        <f>-(1-E65/MAX(E$2:E65))*100</f>
        <v>-44.403954331434448</v>
      </c>
    </row>
    <row r="66" spans="1:6" x14ac:dyDescent="0.25">
      <c r="A66" s="4">
        <v>41513.992361111108</v>
      </c>
      <c r="B66" s="6">
        <v>-2</v>
      </c>
      <c r="D66" s="2">
        <f t="shared" ref="D66:D97" si="3">1+opt_F*(B66/-maxLoss)</f>
        <v>0.98989935338803936</v>
      </c>
      <c r="E66" s="2">
        <f t="shared" si="1"/>
        <v>2.2394020477720611</v>
      </c>
      <c r="F66" s="2">
        <f>-(1-E66/MAX(E$2:E66))*100</f>
        <v>-44.965510341755042</v>
      </c>
    </row>
    <row r="67" spans="1:6" x14ac:dyDescent="0.25">
      <c r="A67" s="4">
        <v>41523.413194444445</v>
      </c>
      <c r="B67" s="6">
        <v>41.31</v>
      </c>
      <c r="D67" s="2">
        <f t="shared" si="3"/>
        <v>1.2086288557700473</v>
      </c>
      <c r="E67" s="2">
        <f t="shared" si="1"/>
        <v>2.7066059346078468</v>
      </c>
      <c r="F67" s="2">
        <f>-(1-E67/MAX(E$2:E67))*100</f>
        <v>-33.483727736466903</v>
      </c>
    </row>
    <row r="68" spans="1:6" x14ac:dyDescent="0.25">
      <c r="A68" s="4">
        <v>41536.253472222219</v>
      </c>
      <c r="B68" s="6">
        <v>80.56</v>
      </c>
      <c r="D68" s="2">
        <f t="shared" si="3"/>
        <v>1.4068540455297753</v>
      </c>
      <c r="E68" s="2">
        <f t="shared" si="1"/>
        <v>3.8077995087579479</v>
      </c>
      <c r="F68" s="2">
        <f>-(1-E68/MAX(E$2:E68))*100</f>
        <v>-6.4213132724884829</v>
      </c>
    </row>
    <row r="69" spans="1:6" x14ac:dyDescent="0.25">
      <c r="A69" s="4">
        <v>41550.084722222222</v>
      </c>
      <c r="B69" s="6">
        <v>25.96</v>
      </c>
      <c r="D69" s="2">
        <f t="shared" si="3"/>
        <v>1.1311063930232494</v>
      </c>
      <c r="E69" s="2">
        <f t="shared" ref="E69:E126" si="4">E68*D69</f>
        <v>4.3070263677069036</v>
      </c>
      <c r="F69" s="2">
        <f>-(1-E69/MAX(E$2:E69))*100</f>
        <v>0</v>
      </c>
    </row>
    <row r="70" spans="1:6" x14ac:dyDescent="0.25">
      <c r="A70" s="4">
        <v>41564.98333333333</v>
      </c>
      <c r="B70" s="6">
        <v>65.7</v>
      </c>
      <c r="D70" s="2">
        <f t="shared" si="3"/>
        <v>1.3318062412029077</v>
      </c>
      <c r="E70" s="2">
        <f t="shared" si="4"/>
        <v>5.7361245975375441</v>
      </c>
      <c r="F70" s="2">
        <f>-(1-E70/MAX(E$2:E70))*100</f>
        <v>0</v>
      </c>
    </row>
    <row r="71" spans="1:6" x14ac:dyDescent="0.25">
      <c r="A71" s="4">
        <v>41570.226388888892</v>
      </c>
      <c r="B71" s="6">
        <v>39.42</v>
      </c>
      <c r="D71" s="2">
        <f t="shared" si="3"/>
        <v>1.1990837447217446</v>
      </c>
      <c r="E71" s="2">
        <f t="shared" si="4"/>
        <v>6.8780937626058289</v>
      </c>
      <c r="F71" s="2">
        <f>-(1-E71/MAX(E$2:E71))*100</f>
        <v>0</v>
      </c>
    </row>
    <row r="72" spans="1:6" x14ac:dyDescent="0.25">
      <c r="A72" s="4">
        <v>41578.168749999997</v>
      </c>
      <c r="B72" s="6">
        <v>18</v>
      </c>
      <c r="D72" s="2">
        <f t="shared" si="3"/>
        <v>1.090905819507646</v>
      </c>
      <c r="E72" s="2">
        <f t="shared" si="4"/>
        <v>7.5033525127459404</v>
      </c>
      <c r="F72" s="2">
        <f>-(1-E72/MAX(E$2:E72))*100</f>
        <v>0</v>
      </c>
    </row>
    <row r="73" spans="1:6" x14ac:dyDescent="0.25">
      <c r="A73" s="4">
        <v>41582.148611111108</v>
      </c>
      <c r="B73" s="6">
        <v>-25</v>
      </c>
      <c r="D73" s="2">
        <f t="shared" si="3"/>
        <v>0.87374191735049178</v>
      </c>
      <c r="E73" s="2">
        <f t="shared" si="4"/>
        <v>6.5559936110432684</v>
      </c>
      <c r="F73" s="2">
        <f>-(1-E73/MAX(E$2:E73))*100</f>
        <v>-12.625808264950821</v>
      </c>
    </row>
    <row r="74" spans="1:6" x14ac:dyDescent="0.25">
      <c r="A74" s="4">
        <v>41585.676388888889</v>
      </c>
      <c r="B74" s="6">
        <v>-25</v>
      </c>
      <c r="D74" s="2">
        <f t="shared" si="3"/>
        <v>0.87374191735049178</v>
      </c>
      <c r="E74" s="2">
        <f t="shared" si="4"/>
        <v>5.7282464278505199</v>
      </c>
      <c r="F74" s="2">
        <f>-(1-E74/MAX(E$2:E74))*100</f>
        <v>-23.657506186468634</v>
      </c>
    </row>
    <row r="75" spans="1:6" x14ac:dyDescent="0.25">
      <c r="A75" s="4">
        <v>41586.582638888889</v>
      </c>
      <c r="B75" s="6">
        <v>-25</v>
      </c>
      <c r="D75" s="2">
        <f t="shared" si="3"/>
        <v>0.87374191735049178</v>
      </c>
      <c r="E75" s="2">
        <f t="shared" si="4"/>
        <v>5.0050090169262189</v>
      </c>
      <c r="F75" s="2">
        <f>-(1-E75/MAX(E$2:E75))*100</f>
        <v>-33.296363080047044</v>
      </c>
    </row>
    <row r="76" spans="1:6" x14ac:dyDescent="0.25">
      <c r="A76" s="4">
        <v>41591.896527777775</v>
      </c>
      <c r="B76" s="6">
        <v>6</v>
      </c>
      <c r="D76" s="2">
        <f t="shared" si="3"/>
        <v>1.0303019398358819</v>
      </c>
      <c r="E76" s="2">
        <f t="shared" si="4"/>
        <v>5.1566704990351635</v>
      </c>
      <c r="F76" s="2">
        <f>-(1-E76/MAX(E$2:E76))*100</f>
        <v>-31.275113487264118</v>
      </c>
    </row>
    <row r="77" spans="1:6" x14ac:dyDescent="0.25">
      <c r="A77" s="4">
        <v>41598.02847222222</v>
      </c>
      <c r="B77" s="6">
        <v>-25.28</v>
      </c>
      <c r="D77" s="2">
        <f t="shared" si="3"/>
        <v>0.87232782682481724</v>
      </c>
      <c r="E77" s="2">
        <f t="shared" si="4"/>
        <v>4.4983071700749901</v>
      </c>
      <c r="F77" s="2">
        <f>-(1-E77/MAX(E$2:E77))*100</f>
        <v>-40.049369099562917</v>
      </c>
    </row>
    <row r="78" spans="1:6" x14ac:dyDescent="0.25">
      <c r="A78" s="4">
        <v>41598.791666666664</v>
      </c>
      <c r="B78" s="6">
        <v>65.8</v>
      </c>
      <c r="D78" s="2">
        <f t="shared" si="3"/>
        <v>1.3323112735335056</v>
      </c>
      <c r="E78" s="2">
        <f t="shared" si="4"/>
        <v>5.9931453545075097</v>
      </c>
      <c r="F78" s="2">
        <f>-(1-E78/MAX(E$2:E78))*100</f>
        <v>-20.127098595901536</v>
      </c>
    </row>
    <row r="79" spans="1:6" x14ac:dyDescent="0.25">
      <c r="A79" s="4">
        <v>41614.400000000001</v>
      </c>
      <c r="B79" s="6">
        <v>57.12</v>
      </c>
      <c r="D79" s="2">
        <f t="shared" si="3"/>
        <v>1.2884744672375963</v>
      </c>
      <c r="E79" s="2">
        <f t="shared" si="4"/>
        <v>7.7220147677265389</v>
      </c>
      <c r="F79" s="2">
        <f>-(1-E79/MAX(E$2:E79))*100</f>
        <v>0</v>
      </c>
    </row>
    <row r="80" spans="1:6" x14ac:dyDescent="0.25">
      <c r="A80" s="4">
        <v>41627.102777777778</v>
      </c>
      <c r="B80" s="6">
        <v>56.03</v>
      </c>
      <c r="D80" s="2">
        <f t="shared" si="3"/>
        <v>1.2829696148340779</v>
      </c>
      <c r="E80" s="2">
        <f t="shared" si="4"/>
        <v>9.9071103122931792</v>
      </c>
      <c r="F80" s="2">
        <f>-(1-E80/MAX(E$2:E80))*100</f>
        <v>0</v>
      </c>
    </row>
    <row r="81" spans="1:6" x14ac:dyDescent="0.25">
      <c r="A81" s="4">
        <v>41635.518055555556</v>
      </c>
      <c r="B81" s="6">
        <v>-25</v>
      </c>
      <c r="D81" s="2">
        <f t="shared" si="3"/>
        <v>0.87374191735049178</v>
      </c>
      <c r="E81" s="2">
        <f t="shared" si="4"/>
        <v>8.6562575596658711</v>
      </c>
      <c r="F81" s="2">
        <f>-(1-E81/MAX(E$2:E81))*100</f>
        <v>-12.625808264950834</v>
      </c>
    </row>
    <row r="82" spans="1:6" x14ac:dyDescent="0.25">
      <c r="A82" s="4">
        <v>41635.665972222225</v>
      </c>
      <c r="B82" s="6">
        <v>28.3</v>
      </c>
      <c r="D82" s="2">
        <f t="shared" si="3"/>
        <v>1.1429241495592433</v>
      </c>
      <c r="E82" s="2">
        <f t="shared" si="4"/>
        <v>9.8934458097468863</v>
      </c>
      <c r="F82" s="2">
        <f>-(1-E82/MAX(E$2:E82))*100</f>
        <v>-0.13792621779266101</v>
      </c>
    </row>
    <row r="83" spans="1:6" x14ac:dyDescent="0.25">
      <c r="A83" s="4">
        <v>41652.355555555558</v>
      </c>
      <c r="B83" s="6">
        <v>32.119999999999997</v>
      </c>
      <c r="D83" s="2">
        <f t="shared" si="3"/>
        <v>1.1622163845880882</v>
      </c>
      <c r="E83" s="2">
        <f t="shared" si="4"/>
        <v>11.498324820122196</v>
      </c>
      <c r="F83" s="2">
        <f>-(1-E83/MAX(E$2:E83))*100</f>
        <v>0</v>
      </c>
    </row>
    <row r="84" spans="1:6" x14ac:dyDescent="0.25">
      <c r="A84" s="4">
        <v>41662.648611111108</v>
      </c>
      <c r="B84" s="6">
        <v>72.599999999999994</v>
      </c>
      <c r="D84" s="2">
        <f t="shared" si="3"/>
        <v>1.3666534720141719</v>
      </c>
      <c r="E84" s="2">
        <f t="shared" si="4"/>
        <v>15.714225537766728</v>
      </c>
      <c r="F84" s="2">
        <f>-(1-E84/MAX(E$2:E84))*100</f>
        <v>0</v>
      </c>
    </row>
    <row r="85" spans="1:6" x14ac:dyDescent="0.25">
      <c r="A85" s="4">
        <v>41663.513888888891</v>
      </c>
      <c r="B85" s="6">
        <v>-25</v>
      </c>
      <c r="D85" s="2">
        <f t="shared" si="3"/>
        <v>0.87374191735049178</v>
      </c>
      <c r="E85" s="2">
        <f t="shared" si="4"/>
        <v>13.730177551046364</v>
      </c>
      <c r="F85" s="2">
        <f>-(1-E85/MAX(E$2:E85))*100</f>
        <v>-12.625808264950821</v>
      </c>
    </row>
    <row r="86" spans="1:6" x14ac:dyDescent="0.25">
      <c r="A86" s="4">
        <v>41677.354166666664</v>
      </c>
      <c r="B86" s="6">
        <v>16.920000000000002</v>
      </c>
      <c r="D86" s="2">
        <f t="shared" si="3"/>
        <v>1.0854514703371871</v>
      </c>
      <c r="E86" s="2">
        <f t="shared" si="4"/>
        <v>14.903441410773915</v>
      </c>
      <c r="F86" s="2">
        <f>-(1-E86/MAX(E$2:E86))*100</f>
        <v>-5.159555111667558</v>
      </c>
    </row>
    <row r="87" spans="1:6" x14ac:dyDescent="0.25">
      <c r="A87" s="4">
        <v>41682.940972222219</v>
      </c>
      <c r="B87" s="6">
        <v>-6.4</v>
      </c>
      <c r="D87" s="2">
        <f t="shared" si="3"/>
        <v>0.96767793084172593</v>
      </c>
      <c r="E87" s="2">
        <f t="shared" si="4"/>
        <v>14.421731346798595</v>
      </c>
      <c r="F87" s="2">
        <f>-(1-E87/MAX(E$2:E87))*100</f>
        <v>-8.2249945303497274</v>
      </c>
    </row>
    <row r="88" spans="1:6" x14ac:dyDescent="0.25">
      <c r="A88" s="4">
        <v>41700.916666666664</v>
      </c>
      <c r="B88" s="6">
        <v>-25</v>
      </c>
      <c r="D88" s="2">
        <f t="shared" si="3"/>
        <v>0.87374191735049178</v>
      </c>
      <c r="E88" s="2">
        <f t="shared" si="4"/>
        <v>12.600871198465494</v>
      </c>
      <c r="F88" s="2">
        <f>-(1-E88/MAX(E$2:E88))*100</f>
        <v>-19.812330756095896</v>
      </c>
    </row>
    <row r="89" spans="1:6" x14ac:dyDescent="0.25">
      <c r="A89" s="4">
        <v>41705.383333333331</v>
      </c>
      <c r="B89" s="6">
        <v>81.819999999999993</v>
      </c>
      <c r="D89" s="2">
        <f t="shared" si="3"/>
        <v>1.4132174528953105</v>
      </c>
      <c r="E89" s="2">
        <f t="shared" si="4"/>
        <v>17.807771099357286</v>
      </c>
      <c r="F89" s="2">
        <f>-(1-E89/MAX(E$2:E89))*100</f>
        <v>0</v>
      </c>
    </row>
    <row r="90" spans="1:6" x14ac:dyDescent="0.25">
      <c r="A90" s="4">
        <v>41708.011111111111</v>
      </c>
      <c r="B90" s="6">
        <v>-24.19</v>
      </c>
      <c r="D90" s="2">
        <f t="shared" si="3"/>
        <v>0.87783267922833585</v>
      </c>
      <c r="E90" s="2">
        <f t="shared" si="4"/>
        <v>15.632243415233734</v>
      </c>
      <c r="F90" s="2">
        <f>-(1-E90/MAX(E$2:E90))*100</f>
        <v>-12.216732077166414</v>
      </c>
    </row>
    <row r="91" spans="1:6" x14ac:dyDescent="0.25">
      <c r="A91" s="4">
        <v>41712.080555555556</v>
      </c>
      <c r="B91" s="6">
        <v>-7.69</v>
      </c>
      <c r="D91" s="2">
        <f t="shared" si="3"/>
        <v>0.9611630137770113</v>
      </c>
      <c r="E91" s="2">
        <f t="shared" si="4"/>
        <v>15.025134193081897</v>
      </c>
      <c r="F91" s="2">
        <f>-(1-E91/MAX(E$2:E91))*100</f>
        <v>-15.625969644094418</v>
      </c>
    </row>
    <row r="92" spans="1:6" x14ac:dyDescent="0.25">
      <c r="A92" s="4">
        <v>41718.440972222219</v>
      </c>
      <c r="B92" s="6">
        <v>74.53</v>
      </c>
      <c r="D92" s="2">
        <f t="shared" si="3"/>
        <v>1.3764005959947139</v>
      </c>
      <c r="E92" s="2">
        <f t="shared" si="4"/>
        <v>20.680603658258477</v>
      </c>
      <c r="F92" s="2">
        <f>-(1-E92/MAX(E$2:E92))*100</f>
        <v>0</v>
      </c>
    </row>
    <row r="93" spans="1:6" x14ac:dyDescent="0.25">
      <c r="A93" s="4">
        <v>41722.753472222219</v>
      </c>
      <c r="B93" s="6">
        <v>-25</v>
      </c>
      <c r="D93" s="2">
        <f t="shared" si="3"/>
        <v>0.87374191735049178</v>
      </c>
      <c r="E93" s="2">
        <f t="shared" si="4"/>
        <v>18.069510292332357</v>
      </c>
      <c r="F93" s="2">
        <f>-(1-E93/MAX(E$2:E93))*100</f>
        <v>-12.625808264950821</v>
      </c>
    </row>
    <row r="94" spans="1:6" x14ac:dyDescent="0.25">
      <c r="A94" s="4">
        <v>41733.254861111112</v>
      </c>
      <c r="B94" s="6">
        <v>19.309999999999999</v>
      </c>
      <c r="D94" s="2">
        <f t="shared" si="3"/>
        <v>1.09752174303848</v>
      </c>
      <c r="E94" s="2">
        <f t="shared" si="4"/>
        <v>19.831680431892362</v>
      </c>
      <c r="F94" s="2">
        <f>-(1-E94/MAX(E$2:E94))*100</f>
        <v>-4.1049247903704682</v>
      </c>
    </row>
    <row r="95" spans="1:6" x14ac:dyDescent="0.25">
      <c r="A95" s="4">
        <v>41757.624305555553</v>
      </c>
      <c r="B95" s="6">
        <v>-25</v>
      </c>
      <c r="D95" s="2">
        <f t="shared" si="3"/>
        <v>0.87374191735049178</v>
      </c>
      <c r="E95" s="2">
        <f t="shared" si="4"/>
        <v>17.32777048484386</v>
      </c>
      <c r="F95" s="2">
        <f>-(1-E95/MAX(E$2:E95))*100</f>
        <v>-16.212453121868688</v>
      </c>
    </row>
    <row r="96" spans="1:6" x14ac:dyDescent="0.25">
      <c r="A96" s="4">
        <v>41761.604166666664</v>
      </c>
      <c r="B96" s="6">
        <v>-25</v>
      </c>
      <c r="D96" s="2">
        <f t="shared" si="3"/>
        <v>0.87374191735049178</v>
      </c>
      <c r="E96" s="2">
        <f t="shared" si="4"/>
        <v>15.139999406836735</v>
      </c>
      <c r="F96" s="2">
        <f>-(1-E96/MAX(E$2:E96))*100</f>
        <v>-26.791308140607338</v>
      </c>
    </row>
    <row r="97" spans="1:6" x14ac:dyDescent="0.25">
      <c r="A97" s="4">
        <v>41761.741666666669</v>
      </c>
      <c r="B97" s="6">
        <v>4</v>
      </c>
      <c r="D97" s="2">
        <f t="shared" si="3"/>
        <v>1.0202012932239213</v>
      </c>
      <c r="E97" s="2">
        <f t="shared" si="4"/>
        <v>15.445846974264237</v>
      </c>
      <c r="F97" s="2">
        <f>-(1-E97/MAX(E$2:E97))*100</f>
        <v>-25.312397889816051</v>
      </c>
    </row>
    <row r="98" spans="1:6" x14ac:dyDescent="0.25">
      <c r="A98" s="4">
        <v>41767.84375</v>
      </c>
      <c r="B98" s="6">
        <v>70.2</v>
      </c>
      <c r="D98" s="2">
        <f t="shared" ref="D98:D126" si="5">1+opt_F*(B98/-maxLoss)</f>
        <v>1.3545326960798192</v>
      </c>
      <c r="E98" s="2">
        <f t="shared" si="4"/>
        <v>20.921904745286454</v>
      </c>
      <c r="F98" s="2">
        <f>-(1-E98/MAX(E$2:E98))*100</f>
        <v>0</v>
      </c>
    </row>
    <row r="99" spans="1:6" x14ac:dyDescent="0.25">
      <c r="A99" s="4">
        <v>41795.536805555559</v>
      </c>
      <c r="B99" s="6">
        <v>-25</v>
      </c>
      <c r="D99" s="2">
        <f t="shared" si="5"/>
        <v>0.87374191735049178</v>
      </c>
      <c r="E99" s="2">
        <f t="shared" si="4"/>
        <v>18.280345166770939</v>
      </c>
      <c r="F99" s="2">
        <f>-(1-E99/MAX(E$2:E99))*100</f>
        <v>-12.625808264950821</v>
      </c>
    </row>
    <row r="100" spans="1:6" x14ac:dyDescent="0.25">
      <c r="A100" s="4">
        <v>41795.745138888888</v>
      </c>
      <c r="B100" s="6">
        <v>33.4</v>
      </c>
      <c r="D100" s="2">
        <f t="shared" si="5"/>
        <v>1.1686807984197429</v>
      </c>
      <c r="E100" s="2">
        <f t="shared" si="4"/>
        <v>21.363888384890348</v>
      </c>
      <c r="F100" s="2">
        <f>-(1-E100/MAX(E$2:E100))*100</f>
        <v>0</v>
      </c>
    </row>
    <row r="101" spans="1:6" x14ac:dyDescent="0.25">
      <c r="A101" s="4">
        <v>41886.60833333333</v>
      </c>
      <c r="B101" s="6">
        <v>64</v>
      </c>
      <c r="D101" s="2">
        <f t="shared" si="5"/>
        <v>1.3232206915827411</v>
      </c>
      <c r="E101" s="2">
        <f t="shared" si="4"/>
        <v>28.269139163551099</v>
      </c>
      <c r="F101" s="2">
        <f>-(1-E101/MAX(E$2:E101))*100</f>
        <v>0</v>
      </c>
    </row>
    <row r="102" spans="1:6" x14ac:dyDescent="0.25">
      <c r="A102" s="4">
        <v>41899.765277777777</v>
      </c>
      <c r="B102" s="6">
        <v>-25</v>
      </c>
      <c r="D102" s="2">
        <f t="shared" si="5"/>
        <v>0.87374191735049178</v>
      </c>
      <c r="E102" s="2">
        <f t="shared" si="4"/>
        <v>24.699931854609016</v>
      </c>
      <c r="F102" s="2">
        <f>-(1-E102/MAX(E$2:E102))*100</f>
        <v>-12.625808264950821</v>
      </c>
    </row>
    <row r="103" spans="1:6" x14ac:dyDescent="0.25">
      <c r="A103" s="4">
        <v>41900.265277777777</v>
      </c>
      <c r="B103" s="6">
        <v>10</v>
      </c>
      <c r="D103" s="2">
        <f t="shared" si="5"/>
        <v>1.0505032330598032</v>
      </c>
      <c r="E103" s="2">
        <f t="shared" si="4"/>
        <v>25.947358269623592</v>
      </c>
      <c r="F103" s="2">
        <f>-(1-E103/MAX(E$2:E103))*100</f>
        <v>-8.213129096343696</v>
      </c>
    </row>
    <row r="104" spans="1:6" x14ac:dyDescent="0.25">
      <c r="A104" s="4">
        <v>41912.603472222225</v>
      </c>
      <c r="B104" s="6">
        <v>-12.3</v>
      </c>
      <c r="D104" s="2">
        <f t="shared" si="5"/>
        <v>0.93788102333644197</v>
      </c>
      <c r="E104" s="2">
        <f t="shared" si="4"/>
        <v>24.335534926791865</v>
      </c>
      <c r="F104" s="2">
        <f>-(1-E104/MAX(E$2:E104))*100</f>
        <v>-13.914835588028939</v>
      </c>
    </row>
    <row r="105" spans="1:6" x14ac:dyDescent="0.25">
      <c r="A105" s="4">
        <v>41918.440972222219</v>
      </c>
      <c r="B105" s="6">
        <v>-24.99</v>
      </c>
      <c r="D105" s="2">
        <f t="shared" si="5"/>
        <v>0.87379242058355155</v>
      </c>
      <c r="E105" s="2">
        <f t="shared" si="4"/>
        <v>21.264205969877025</v>
      </c>
      <c r="F105" s="2">
        <f>-(1-E105/MAX(E$2:E105))*100</f>
        <v>-24.779435812130799</v>
      </c>
    </row>
    <row r="106" spans="1:6" x14ac:dyDescent="0.25">
      <c r="A106" s="4">
        <v>41921.154861111114</v>
      </c>
      <c r="B106" s="6">
        <v>14.16</v>
      </c>
      <c r="D106" s="2">
        <f t="shared" si="5"/>
        <v>1.0715125780126815</v>
      </c>
      <c r="E106" s="2">
        <f t="shared" si="4"/>
        <v>22.784864158175584</v>
      </c>
      <c r="F106" s="2">
        <f>-(1-E106/MAX(E$2:E106))*100</f>
        <v>-19.400219347487891</v>
      </c>
    </row>
    <row r="107" spans="1:6" x14ac:dyDescent="0.25">
      <c r="A107" s="4">
        <v>41926.283333333333</v>
      </c>
      <c r="B107" s="6">
        <v>-25.28</v>
      </c>
      <c r="D107" s="2">
        <f t="shared" si="5"/>
        <v>0.87232782682481724</v>
      </c>
      <c r="E107" s="2">
        <f t="shared" si="4"/>
        <v>19.875871035599975</v>
      </c>
      <c r="F107" s="2">
        <f>-(1-E107/MAX(E$2:E107))*100</f>
        <v>-29.690568500837166</v>
      </c>
    </row>
    <row r="108" spans="1:6" x14ac:dyDescent="0.25">
      <c r="A108" s="4">
        <v>41927.56527777778</v>
      </c>
      <c r="B108" s="6">
        <v>105.3</v>
      </c>
      <c r="D108" s="2">
        <f t="shared" si="5"/>
        <v>1.5317990441197287</v>
      </c>
      <c r="E108" s="2">
        <f t="shared" si="4"/>
        <v>30.445840253379043</v>
      </c>
      <c r="F108" s="2">
        <f>-(1-E108/MAX(E$2:E108))*100</f>
        <v>0</v>
      </c>
    </row>
    <row r="109" spans="1:6" x14ac:dyDescent="0.25">
      <c r="A109" s="4">
        <v>41927.575694444444</v>
      </c>
      <c r="B109" s="6">
        <v>-25</v>
      </c>
      <c r="D109" s="2">
        <f t="shared" si="5"/>
        <v>0.87374191735049178</v>
      </c>
      <c r="E109" s="2">
        <f t="shared" si="4"/>
        <v>26.601806838334188</v>
      </c>
      <c r="F109" s="2">
        <f>-(1-E109/MAX(E$2:E109))*100</f>
        <v>-12.625808264950821</v>
      </c>
    </row>
    <row r="110" spans="1:6" x14ac:dyDescent="0.25">
      <c r="A110" s="4">
        <v>41928.522222222222</v>
      </c>
      <c r="B110" s="6">
        <v>-25</v>
      </c>
      <c r="D110" s="2">
        <f t="shared" si="5"/>
        <v>0.87374191735049178</v>
      </c>
      <c r="E110" s="2">
        <f t="shared" si="4"/>
        <v>23.243113711913537</v>
      </c>
      <c r="F110" s="2">
        <f>-(1-E110/MAX(E$2:E110))*100</f>
        <v>-23.657506186468634</v>
      </c>
    </row>
    <row r="111" spans="1:6" x14ac:dyDescent="0.25">
      <c r="A111" s="4">
        <v>41929.38958333333</v>
      </c>
      <c r="B111" s="6">
        <v>-25</v>
      </c>
      <c r="D111" s="2">
        <f t="shared" si="5"/>
        <v>0.87374191735049178</v>
      </c>
      <c r="E111" s="2">
        <f t="shared" si="4"/>
        <v>20.308482739842841</v>
      </c>
      <c r="F111" s="2">
        <f>-(1-E111/MAX(E$2:E111))*100</f>
        <v>-33.296363080047044</v>
      </c>
    </row>
    <row r="112" spans="1:6" x14ac:dyDescent="0.25">
      <c r="A112" s="4">
        <v>41933.929166666669</v>
      </c>
      <c r="B112" s="6">
        <v>59.9</v>
      </c>
      <c r="D112" s="2">
        <f t="shared" si="5"/>
        <v>1.3025143660282217</v>
      </c>
      <c r="E112" s="2">
        <f t="shared" si="4"/>
        <v>26.45209052088148</v>
      </c>
      <c r="F112" s="2">
        <f>-(1-E112/MAX(E$2:E112))*100</f>
        <v>-13.117554645430795</v>
      </c>
    </row>
    <row r="113" spans="1:6" x14ac:dyDescent="0.25">
      <c r="A113" s="4">
        <v>41940.583333333336</v>
      </c>
      <c r="B113" s="6">
        <v>-25</v>
      </c>
      <c r="D113" s="2">
        <f t="shared" si="5"/>
        <v>0.87374191735049178</v>
      </c>
      <c r="E113" s="2">
        <f t="shared" si="4"/>
        <v>23.112300289643752</v>
      </c>
      <c r="F113" s="2">
        <f>-(1-E113/MAX(E$2:E113))*100</f>
        <v>-24.087165611799378</v>
      </c>
    </row>
    <row r="114" spans="1:6" x14ac:dyDescent="0.25">
      <c r="A114" s="4">
        <v>41942.336805555555</v>
      </c>
      <c r="B114" s="6">
        <v>73.13</v>
      </c>
      <c r="D114" s="2">
        <f t="shared" si="5"/>
        <v>1.3693301433663414</v>
      </c>
      <c r="E114" s="2">
        <f t="shared" si="4"/>
        <v>31.648369469143812</v>
      </c>
      <c r="F114" s="2">
        <f>-(1-E114/MAX(E$2:E114))*100</f>
        <v>0</v>
      </c>
    </row>
    <row r="115" spans="1:6" x14ac:dyDescent="0.25">
      <c r="A115" s="4">
        <v>41945.992361111108</v>
      </c>
      <c r="B115" s="6">
        <v>19</v>
      </c>
      <c r="D115" s="2">
        <f t="shared" si="5"/>
        <v>1.0959561428136262</v>
      </c>
      <c r="E115" s="2">
        <f t="shared" si="4"/>
        <v>34.685224929743384</v>
      </c>
      <c r="F115" s="2">
        <f>-(1-E115/MAX(E$2:E115))*100</f>
        <v>0</v>
      </c>
    </row>
    <row r="116" spans="1:6" x14ac:dyDescent="0.25">
      <c r="A116" s="4">
        <v>41949.856249999997</v>
      </c>
      <c r="B116" s="6">
        <v>48.7</v>
      </c>
      <c r="D116" s="2">
        <f t="shared" si="5"/>
        <v>1.2459507450012421</v>
      </c>
      <c r="E116" s="2">
        <f t="shared" si="4"/>
        <v>43.216081841749428</v>
      </c>
      <c r="F116" s="2">
        <f>-(1-E116/MAX(E$2:E116))*100</f>
        <v>0</v>
      </c>
    </row>
    <row r="117" spans="1:6" x14ac:dyDescent="0.25">
      <c r="A117" s="4">
        <v>41957.719444444447</v>
      </c>
      <c r="B117" s="6">
        <v>83.9</v>
      </c>
      <c r="D117" s="2">
        <f t="shared" si="5"/>
        <v>1.4237221253717496</v>
      </c>
      <c r="E117" s="2">
        <f t="shared" si="4"/>
        <v>61.527691889974967</v>
      </c>
      <c r="F117" s="2">
        <f>-(1-E117/MAX(E$2:E117))*100</f>
        <v>0</v>
      </c>
    </row>
    <row r="118" spans="1:6" x14ac:dyDescent="0.25">
      <c r="A118" s="4">
        <v>41964.574999999997</v>
      </c>
      <c r="B118" s="6">
        <v>79.400000000000006</v>
      </c>
      <c r="D118" s="2">
        <f t="shared" si="5"/>
        <v>1.4009956704948381</v>
      </c>
      <c r="E118" s="2">
        <f t="shared" si="4"/>
        <v>86.200029953395287</v>
      </c>
      <c r="F118" s="2">
        <f>-(1-E118/MAX(E$2:E118))*100</f>
        <v>0</v>
      </c>
    </row>
    <row r="119" spans="1:6" x14ac:dyDescent="0.25">
      <c r="A119" s="4">
        <v>41977.594444444447</v>
      </c>
      <c r="B119" s="6">
        <v>-25</v>
      </c>
      <c r="D119" s="2">
        <f t="shared" si="5"/>
        <v>0.87374191735049178</v>
      </c>
      <c r="E119" s="2">
        <f t="shared" si="4"/>
        <v>75.316579447149422</v>
      </c>
      <c r="F119" s="2">
        <f>-(1-E119/MAX(E$2:E119))*100</f>
        <v>-12.625808264950821</v>
      </c>
    </row>
    <row r="120" spans="1:6" x14ac:dyDescent="0.25">
      <c r="A120" s="4">
        <v>41978.331250000003</v>
      </c>
      <c r="B120" s="6">
        <v>-3.59</v>
      </c>
      <c r="D120" s="2">
        <f t="shared" si="5"/>
        <v>0.98186933933153064</v>
      </c>
      <c r="E120" s="2">
        <f t="shared" si="4"/>
        <v>73.951040102483347</v>
      </c>
      <c r="F120" s="2">
        <f>-(1-E120/MAX(E$2:E120))*100</f>
        <v>-14.209960086480766</v>
      </c>
    </row>
    <row r="121" spans="1:6" x14ac:dyDescent="0.25">
      <c r="A121" s="4">
        <v>41978.587500000001</v>
      </c>
      <c r="B121" s="6">
        <v>-25</v>
      </c>
      <c r="D121" s="2">
        <f t="shared" si="5"/>
        <v>0.87374191735049178</v>
      </c>
      <c r="E121" s="2">
        <f t="shared" si="4"/>
        <v>64.61412356920691</v>
      </c>
      <c r="F121" s="2">
        <f>-(1-E121/MAX(E$2:E121))*100</f>
        <v>-25.041646036386489</v>
      </c>
    </row>
    <row r="122" spans="1:6" x14ac:dyDescent="0.25">
      <c r="A122" s="4">
        <v>41982.686111111114</v>
      </c>
      <c r="B122" s="6">
        <v>-25</v>
      </c>
      <c r="D122" s="2">
        <f t="shared" si="5"/>
        <v>0.87374191735049178</v>
      </c>
      <c r="E122" s="2">
        <f t="shared" si="4"/>
        <v>56.456068215280446</v>
      </c>
      <c r="F122" s="2">
        <f>-(1-E122/MAX(E$2:E122))*100</f>
        <v>-34.505744086395495</v>
      </c>
    </row>
    <row r="123" spans="1:6" x14ac:dyDescent="0.25">
      <c r="A123" s="4">
        <v>41988.745833333334</v>
      </c>
      <c r="B123" s="6">
        <v>-25</v>
      </c>
      <c r="D123" s="2">
        <f t="shared" si="5"/>
        <v>0.87374191735049178</v>
      </c>
      <c r="E123" s="2">
        <f t="shared" si="4"/>
        <v>49.328033288489294</v>
      </c>
      <c r="F123" s="2">
        <f>-(1-E123/MAX(E$2:E123))*100</f>
        <v>-42.774923262603416</v>
      </c>
    </row>
    <row r="124" spans="1:6" x14ac:dyDescent="0.25">
      <c r="A124" s="4">
        <v>41990.813888888886</v>
      </c>
      <c r="B124" s="6">
        <v>-25</v>
      </c>
      <c r="D124" s="2">
        <f t="shared" si="5"/>
        <v>0.87374191735049178</v>
      </c>
      <c r="E124" s="2">
        <f t="shared" si="4"/>
        <v>43.09997038461352</v>
      </c>
      <c r="F124" s="2">
        <f>-(1-E124/MAX(E$2:E124))*100</f>
        <v>-50.00005173093809</v>
      </c>
    </row>
    <row r="125" spans="1:6" x14ac:dyDescent="0.25">
      <c r="A125" s="4">
        <v>41991.293749999997</v>
      </c>
      <c r="B125" s="6">
        <v>63.73</v>
      </c>
      <c r="D125" s="2">
        <f t="shared" si="5"/>
        <v>1.3218571042901264</v>
      </c>
      <c r="E125" s="2">
        <f t="shared" si="4"/>
        <v>56.972002047595431</v>
      </c>
      <c r="F125" s="2">
        <f>-(1-E125/MAX(E$2:E125))*100</f>
        <v>-33.907213166401696</v>
      </c>
    </row>
    <row r="126" spans="1:6" x14ac:dyDescent="0.25">
      <c r="A126" s="4">
        <v>41991.330555555556</v>
      </c>
      <c r="B126" s="6">
        <v>-25</v>
      </c>
      <c r="D126" s="2">
        <f t="shared" si="5"/>
        <v>0.87374191735049178</v>
      </c>
      <c r="E126" s="2">
        <f t="shared" si="4"/>
        <v>49.778826304362177</v>
      </c>
      <c r="F126" s="2">
        <f>-(1-E126/MAX(E$2:E126))*100</f>
        <v>-42.251961708974484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C473"/>
  <sheetViews>
    <sheetView tabSelected="1" workbookViewId="0">
      <selection activeCell="I92" sqref="I92"/>
    </sheetView>
  </sheetViews>
  <sheetFormatPr defaultRowHeight="15" x14ac:dyDescent="0.25"/>
  <cols>
    <col min="1" max="1" width="19.85546875" style="4" customWidth="1"/>
    <col min="2" max="3" width="9.140625" style="7"/>
  </cols>
  <sheetData>
    <row r="2" spans="1:3" hidden="1" x14ac:dyDescent="0.25">
      <c r="A2" s="4">
        <v>41289.791666666664</v>
      </c>
    </row>
    <row r="3" spans="1:3" hidden="1" x14ac:dyDescent="0.25">
      <c r="A3" s="4">
        <v>41289.791666666664</v>
      </c>
    </row>
    <row r="4" spans="1:3" x14ac:dyDescent="0.25">
      <c r="A4" s="4">
        <v>41289.845833333333</v>
      </c>
      <c r="B4" s="7">
        <v>-25</v>
      </c>
      <c r="C4" s="7">
        <v>975</v>
      </c>
    </row>
    <row r="5" spans="1:3" hidden="1" x14ac:dyDescent="0.25">
      <c r="A5" s="4">
        <v>41290.541666666664</v>
      </c>
    </row>
    <row r="6" spans="1:3" hidden="1" x14ac:dyDescent="0.25">
      <c r="A6" s="4">
        <v>41290.541666666664</v>
      </c>
    </row>
    <row r="7" spans="1:3" x14ac:dyDescent="0.25">
      <c r="A7" s="4">
        <v>41290.603472222225</v>
      </c>
      <c r="B7" s="7">
        <v>-25</v>
      </c>
      <c r="C7" s="7">
        <v>950</v>
      </c>
    </row>
    <row r="8" spans="1:3" hidden="1" x14ac:dyDescent="0.25">
      <c r="A8" s="4">
        <v>41296.385416666664</v>
      </c>
    </row>
    <row r="9" spans="1:3" hidden="1" x14ac:dyDescent="0.25">
      <c r="A9" s="4">
        <v>41296.385416666664</v>
      </c>
    </row>
    <row r="10" spans="1:3" x14ac:dyDescent="0.25">
      <c r="A10" s="4">
        <v>41296.416666666664</v>
      </c>
      <c r="B10" s="7">
        <v>-25</v>
      </c>
      <c r="C10" s="7">
        <v>925</v>
      </c>
    </row>
    <row r="11" spans="1:3" hidden="1" x14ac:dyDescent="0.25">
      <c r="A11" s="4">
        <v>41297.65625</v>
      </c>
    </row>
    <row r="12" spans="1:3" hidden="1" x14ac:dyDescent="0.25">
      <c r="A12" s="4">
        <v>41297.65625</v>
      </c>
    </row>
    <row r="13" spans="1:3" x14ac:dyDescent="0.25">
      <c r="A13" s="4">
        <v>41297.6875</v>
      </c>
      <c r="B13" s="7">
        <v>-25</v>
      </c>
      <c r="C13" s="7">
        <v>900</v>
      </c>
    </row>
    <row r="14" spans="1:3" hidden="1" x14ac:dyDescent="0.25">
      <c r="A14" s="4">
        <v>41299.302083333336</v>
      </c>
    </row>
    <row r="15" spans="1:3" hidden="1" x14ac:dyDescent="0.25">
      <c r="A15" s="4">
        <v>41299.302083333336</v>
      </c>
    </row>
    <row r="16" spans="1:3" hidden="1" x14ac:dyDescent="0.25">
      <c r="A16" s="4">
        <v>41299.395833333336</v>
      </c>
    </row>
    <row r="17" spans="1:3" x14ac:dyDescent="0.25">
      <c r="A17" s="4">
        <v>41299.425694444442</v>
      </c>
      <c r="B17" s="7">
        <v>37.700000000000003</v>
      </c>
      <c r="C17" s="7">
        <v>937.7</v>
      </c>
    </row>
    <row r="18" spans="1:3" hidden="1" x14ac:dyDescent="0.25">
      <c r="A18" s="4">
        <v>41306.666666666664</v>
      </c>
    </row>
    <row r="19" spans="1:3" hidden="1" x14ac:dyDescent="0.25">
      <c r="A19" s="4">
        <v>41306.666666666664</v>
      </c>
    </row>
    <row r="20" spans="1:3" x14ac:dyDescent="0.25">
      <c r="A20" s="4">
        <v>41306.731944444444</v>
      </c>
      <c r="B20" s="7">
        <v>-25</v>
      </c>
      <c r="C20" s="7">
        <v>912.7</v>
      </c>
    </row>
    <row r="21" spans="1:3" hidden="1" x14ac:dyDescent="0.25">
      <c r="A21" s="4">
        <v>41310.6875</v>
      </c>
    </row>
    <row r="22" spans="1:3" hidden="1" x14ac:dyDescent="0.25">
      <c r="A22" s="4">
        <v>41310.6875</v>
      </c>
    </row>
    <row r="23" spans="1:3" x14ac:dyDescent="0.25">
      <c r="A23" s="4">
        <v>41310.704861111109</v>
      </c>
      <c r="B23" s="7">
        <v>-25</v>
      </c>
      <c r="C23" s="7">
        <v>887.7</v>
      </c>
    </row>
    <row r="24" spans="1:3" hidden="1" x14ac:dyDescent="0.25">
      <c r="A24" s="4">
        <v>41312.572916666664</v>
      </c>
    </row>
    <row r="25" spans="1:3" hidden="1" x14ac:dyDescent="0.25">
      <c r="A25" s="4">
        <v>41312.572916666664</v>
      </c>
    </row>
    <row r="26" spans="1:3" x14ac:dyDescent="0.25">
      <c r="A26" s="4">
        <v>41312.623611111114</v>
      </c>
      <c r="B26" s="7">
        <v>93.8</v>
      </c>
      <c r="C26" s="7">
        <v>981.5</v>
      </c>
    </row>
    <row r="27" spans="1:3" hidden="1" x14ac:dyDescent="0.25">
      <c r="A27" s="4">
        <v>41312.635416666664</v>
      </c>
    </row>
    <row r="28" spans="1:3" hidden="1" x14ac:dyDescent="0.25">
      <c r="A28" s="4">
        <v>41312.635416666664</v>
      </c>
    </row>
    <row r="29" spans="1:3" hidden="1" x14ac:dyDescent="0.25">
      <c r="A29" s="4">
        <v>41313.291666666664</v>
      </c>
    </row>
    <row r="30" spans="1:3" x14ac:dyDescent="0.25">
      <c r="A30" s="4">
        <v>41313.29583333333</v>
      </c>
      <c r="B30" s="7">
        <v>16.61</v>
      </c>
      <c r="C30" s="7">
        <v>998.11</v>
      </c>
    </row>
    <row r="31" spans="1:3" hidden="1" x14ac:dyDescent="0.25">
      <c r="A31" s="4">
        <v>41316.677083333336</v>
      </c>
    </row>
    <row r="32" spans="1:3" hidden="1" x14ac:dyDescent="0.25">
      <c r="A32" s="4">
        <v>41316.677083333336</v>
      </c>
    </row>
    <row r="33" spans="1:3" hidden="1" x14ac:dyDescent="0.25">
      <c r="A33" s="4">
        <v>41316.770833333336</v>
      </c>
    </row>
    <row r="34" spans="1:3" x14ac:dyDescent="0.25">
      <c r="A34" s="4">
        <v>41316.824999999997</v>
      </c>
      <c r="B34" s="7">
        <v>-15.5</v>
      </c>
      <c r="C34" s="7">
        <v>982.61</v>
      </c>
    </row>
    <row r="35" spans="1:3" hidden="1" x14ac:dyDescent="0.25">
      <c r="A35" s="4">
        <v>41317.458333333336</v>
      </c>
    </row>
    <row r="36" spans="1:3" hidden="1" x14ac:dyDescent="0.25">
      <c r="A36" s="4">
        <v>41317.458333333336</v>
      </c>
    </row>
    <row r="37" spans="1:3" x14ac:dyDescent="0.25">
      <c r="A37" s="4">
        <v>41317.581250000003</v>
      </c>
      <c r="B37" s="7">
        <v>-25</v>
      </c>
      <c r="C37" s="7">
        <v>957.61</v>
      </c>
    </row>
    <row r="38" spans="1:3" hidden="1" x14ac:dyDescent="0.25">
      <c r="A38" s="4">
        <v>41325.802083333336</v>
      </c>
    </row>
    <row r="39" spans="1:3" hidden="1" x14ac:dyDescent="0.25">
      <c r="A39" s="4">
        <v>41325.802083333336</v>
      </c>
    </row>
    <row r="40" spans="1:3" hidden="1" x14ac:dyDescent="0.25">
      <c r="A40" s="4">
        <v>41325.989583333336</v>
      </c>
    </row>
    <row r="41" spans="1:3" x14ac:dyDescent="0.25">
      <c r="A41" s="4">
        <v>41326.027083333334</v>
      </c>
      <c r="B41" s="7">
        <v>4</v>
      </c>
      <c r="C41" s="7">
        <v>961.44</v>
      </c>
    </row>
    <row r="42" spans="1:3" hidden="1" x14ac:dyDescent="0.25">
      <c r="A42" s="4">
        <v>41326.364583333336</v>
      </c>
    </row>
    <row r="43" spans="1:3" hidden="1" x14ac:dyDescent="0.25">
      <c r="A43" s="4">
        <v>41326.364583333336</v>
      </c>
    </row>
    <row r="44" spans="1:3" hidden="1" x14ac:dyDescent="0.25">
      <c r="A44" s="4">
        <v>41326.739583333336</v>
      </c>
    </row>
    <row r="45" spans="1:3" x14ac:dyDescent="0.25">
      <c r="A45" s="4">
        <v>41326.763194444444</v>
      </c>
      <c r="B45" s="7">
        <v>27</v>
      </c>
      <c r="C45" s="7">
        <v>988.44</v>
      </c>
    </row>
    <row r="46" spans="1:3" hidden="1" x14ac:dyDescent="0.25">
      <c r="A46" s="4">
        <v>41327.46875</v>
      </c>
    </row>
    <row r="47" spans="1:3" hidden="1" x14ac:dyDescent="0.25">
      <c r="A47" s="4">
        <v>41327.46875</v>
      </c>
    </row>
    <row r="48" spans="1:3" x14ac:dyDescent="0.25">
      <c r="A48" s="4">
        <v>41327.558333333334</v>
      </c>
      <c r="B48" s="7">
        <v>-25</v>
      </c>
      <c r="C48" s="7">
        <v>963.44</v>
      </c>
    </row>
    <row r="49" spans="1:3" hidden="1" x14ac:dyDescent="0.25">
      <c r="A49" s="4">
        <v>41330.666666666664</v>
      </c>
    </row>
    <row r="50" spans="1:3" hidden="1" x14ac:dyDescent="0.25">
      <c r="A50" s="4">
        <v>41330.666666666664</v>
      </c>
    </row>
    <row r="51" spans="1:3" x14ac:dyDescent="0.25">
      <c r="A51" s="4">
        <v>41330.789583333331</v>
      </c>
      <c r="B51" s="7">
        <v>114.1</v>
      </c>
      <c r="C51" s="7">
        <v>1077.54</v>
      </c>
    </row>
    <row r="52" spans="1:3" hidden="1" x14ac:dyDescent="0.25">
      <c r="A52" s="4">
        <v>41330.791666666664</v>
      </c>
    </row>
    <row r="53" spans="1:3" hidden="1" x14ac:dyDescent="0.25">
      <c r="A53" s="4">
        <v>41330.791666666664</v>
      </c>
    </row>
    <row r="54" spans="1:3" x14ac:dyDescent="0.25">
      <c r="A54" s="4">
        <v>41330.804861111108</v>
      </c>
      <c r="B54" s="7">
        <v>-25</v>
      </c>
      <c r="C54" s="7">
        <v>1052.54</v>
      </c>
    </row>
    <row r="55" spans="1:3" hidden="1" x14ac:dyDescent="0.25">
      <c r="A55" s="4">
        <v>41331.416666666664</v>
      </c>
    </row>
    <row r="56" spans="1:3" hidden="1" x14ac:dyDescent="0.25">
      <c r="A56" s="4">
        <v>41331.416666666664</v>
      </c>
    </row>
    <row r="57" spans="1:3" x14ac:dyDescent="0.25">
      <c r="A57" s="4">
        <v>41331.434027777781</v>
      </c>
      <c r="B57" s="7">
        <v>-25</v>
      </c>
      <c r="C57" s="7">
        <v>1027.54</v>
      </c>
    </row>
    <row r="58" spans="1:3" hidden="1" x14ac:dyDescent="0.25">
      <c r="A58" s="4">
        <v>41331.635416666664</v>
      </c>
    </row>
    <row r="59" spans="1:3" hidden="1" x14ac:dyDescent="0.25">
      <c r="A59" s="4">
        <v>41331.635416666664</v>
      </c>
    </row>
    <row r="60" spans="1:3" x14ac:dyDescent="0.25">
      <c r="A60" s="4">
        <v>41331.661805555559</v>
      </c>
      <c r="B60" s="7">
        <v>-25</v>
      </c>
      <c r="C60" s="7">
        <v>1002.54</v>
      </c>
    </row>
    <row r="61" spans="1:3" hidden="1" x14ac:dyDescent="0.25">
      <c r="A61" s="4">
        <v>41334.75</v>
      </c>
    </row>
    <row r="62" spans="1:3" hidden="1" x14ac:dyDescent="0.25">
      <c r="A62" s="4">
        <v>41334.75</v>
      </c>
    </row>
    <row r="63" spans="1:3" x14ac:dyDescent="0.25">
      <c r="A63" s="4">
        <v>41334.791666666664</v>
      </c>
      <c r="B63" s="7">
        <v>-25</v>
      </c>
      <c r="C63" s="7">
        <v>977.54</v>
      </c>
    </row>
    <row r="64" spans="1:3" hidden="1" x14ac:dyDescent="0.25">
      <c r="A64" s="4">
        <v>41340.572916666664</v>
      </c>
    </row>
    <row r="65" spans="1:3" hidden="1" x14ac:dyDescent="0.25">
      <c r="A65" s="4">
        <v>41340.572916666664</v>
      </c>
    </row>
    <row r="66" spans="1:3" hidden="1" x14ac:dyDescent="0.25">
      <c r="A66" s="4">
        <v>41341.135416666664</v>
      </c>
    </row>
    <row r="67" spans="1:3" hidden="1" x14ac:dyDescent="0.25">
      <c r="A67" s="4">
        <v>41341.322916666664</v>
      </c>
    </row>
    <row r="68" spans="1:3" hidden="1" x14ac:dyDescent="0.25">
      <c r="A68" s="4">
        <v>41341.416666666664</v>
      </c>
    </row>
    <row r="69" spans="1:3" x14ac:dyDescent="0.25">
      <c r="A69" s="4">
        <v>41341.444444444445</v>
      </c>
      <c r="B69" s="7">
        <v>52.12</v>
      </c>
      <c r="C69" s="7">
        <v>1029.6600000000001</v>
      </c>
    </row>
    <row r="70" spans="1:3" hidden="1" x14ac:dyDescent="0.25">
      <c r="A70" s="4">
        <v>41341.572916666664</v>
      </c>
    </row>
    <row r="71" spans="1:3" hidden="1" x14ac:dyDescent="0.25">
      <c r="A71" s="4">
        <v>41341.572916666664</v>
      </c>
    </row>
    <row r="72" spans="1:3" hidden="1" x14ac:dyDescent="0.25">
      <c r="A72" s="4">
        <v>41341.854166666664</v>
      </c>
    </row>
    <row r="73" spans="1:3" x14ac:dyDescent="0.25">
      <c r="A73" s="4">
        <v>41341.87222222222</v>
      </c>
      <c r="B73" s="7">
        <v>18.7</v>
      </c>
      <c r="C73" s="7">
        <v>1048.3599999999999</v>
      </c>
    </row>
    <row r="74" spans="1:3" hidden="1" x14ac:dyDescent="0.25">
      <c r="A74" s="4">
        <v>41346.572916666664</v>
      </c>
    </row>
    <row r="75" spans="1:3" hidden="1" x14ac:dyDescent="0.25">
      <c r="A75" s="4">
        <v>41346.572916666664</v>
      </c>
    </row>
    <row r="76" spans="1:3" x14ac:dyDescent="0.25">
      <c r="A76" s="4">
        <v>41346.708333333336</v>
      </c>
      <c r="B76" s="7">
        <v>-25</v>
      </c>
      <c r="C76" s="7">
        <v>1023.36</v>
      </c>
    </row>
    <row r="77" spans="1:3" hidden="1" x14ac:dyDescent="0.25">
      <c r="A77" s="4">
        <v>41352.666666666664</v>
      </c>
    </row>
    <row r="78" spans="1:3" hidden="1" x14ac:dyDescent="0.25">
      <c r="A78" s="4">
        <v>41352.666666666664</v>
      </c>
    </row>
    <row r="79" spans="1:3" hidden="1" x14ac:dyDescent="0.25">
      <c r="A79" s="4">
        <v>41352.947916666664</v>
      </c>
    </row>
    <row r="80" spans="1:3" x14ac:dyDescent="0.25">
      <c r="A80" s="4">
        <v>41353.004166666666</v>
      </c>
      <c r="B80" s="7">
        <v>19.91</v>
      </c>
      <c r="C80" s="7">
        <v>1043.27</v>
      </c>
    </row>
    <row r="81" spans="1:3" hidden="1" x14ac:dyDescent="0.25">
      <c r="A81" s="4">
        <v>41355.59375</v>
      </c>
    </row>
    <row r="82" spans="1:3" hidden="1" x14ac:dyDescent="0.25">
      <c r="A82" s="4">
        <v>41355.59375</v>
      </c>
    </row>
    <row r="83" spans="1:3" x14ac:dyDescent="0.25">
      <c r="A83" s="4">
        <v>41355.618055555555</v>
      </c>
      <c r="B83" s="7">
        <v>-25</v>
      </c>
      <c r="C83" s="7">
        <v>1018.27</v>
      </c>
    </row>
    <row r="84" spans="1:3" hidden="1" x14ac:dyDescent="0.25">
      <c r="A84" s="4">
        <v>41357.989583333336</v>
      </c>
    </row>
    <row r="85" spans="1:3" hidden="1" x14ac:dyDescent="0.25">
      <c r="A85" s="4">
        <v>41357.989583333336</v>
      </c>
    </row>
    <row r="86" spans="1:3" x14ac:dyDescent="0.25">
      <c r="A86" s="4">
        <v>41358.311111111114</v>
      </c>
      <c r="B86" s="7">
        <v>-25.28</v>
      </c>
      <c r="C86" s="7">
        <v>992.99</v>
      </c>
    </row>
    <row r="87" spans="1:3" hidden="1" x14ac:dyDescent="0.25">
      <c r="A87" s="4">
        <v>41368.53125</v>
      </c>
    </row>
    <row r="88" spans="1:3" hidden="1" x14ac:dyDescent="0.25">
      <c r="A88" s="4">
        <v>41368.53125</v>
      </c>
    </row>
    <row r="89" spans="1:3" x14ac:dyDescent="0.25">
      <c r="A89" s="4">
        <v>41368.550000000003</v>
      </c>
      <c r="B89" s="7">
        <v>-25</v>
      </c>
      <c r="C89" s="7">
        <v>967.99</v>
      </c>
    </row>
    <row r="90" spans="1:3" hidden="1" x14ac:dyDescent="0.25">
      <c r="A90" s="4">
        <v>41368.572916666664</v>
      </c>
    </row>
    <row r="91" spans="1:3" hidden="1" x14ac:dyDescent="0.25">
      <c r="A91" s="4">
        <v>41368.572916666664</v>
      </c>
    </row>
    <row r="92" spans="1:3" x14ac:dyDescent="0.25">
      <c r="A92" s="4">
        <v>41368.739583333336</v>
      </c>
      <c r="B92" s="7">
        <v>109.1</v>
      </c>
      <c r="C92" s="7">
        <v>1077.0899999999999</v>
      </c>
    </row>
    <row r="93" spans="1:3" hidden="1" x14ac:dyDescent="0.25">
      <c r="A93" s="4">
        <v>41369.53125</v>
      </c>
    </row>
    <row r="94" spans="1:3" hidden="1" x14ac:dyDescent="0.25">
      <c r="A94" s="4">
        <v>41369.53125</v>
      </c>
    </row>
    <row r="95" spans="1:3" hidden="1" x14ac:dyDescent="0.25">
      <c r="A95" s="4">
        <v>41369.625</v>
      </c>
    </row>
    <row r="96" spans="1:3" hidden="1" x14ac:dyDescent="0.25">
      <c r="A96" s="4">
        <v>41371.90625</v>
      </c>
    </row>
    <row r="97" spans="1:3" hidden="1" x14ac:dyDescent="0.25">
      <c r="A97" s="4">
        <v>41372.28125</v>
      </c>
    </row>
    <row r="98" spans="1:3" x14ac:dyDescent="0.25">
      <c r="A98" s="4">
        <v>41372.295138888891</v>
      </c>
      <c r="B98" s="7">
        <v>13</v>
      </c>
      <c r="C98" s="7">
        <v>1090.01</v>
      </c>
    </row>
    <row r="99" spans="1:3" hidden="1" x14ac:dyDescent="0.25">
      <c r="A99" s="4">
        <v>41373.010416666664</v>
      </c>
    </row>
    <row r="100" spans="1:3" hidden="1" x14ac:dyDescent="0.25">
      <c r="A100" s="4">
        <v>41373.010416666664</v>
      </c>
    </row>
    <row r="101" spans="1:3" x14ac:dyDescent="0.25">
      <c r="A101" s="4">
        <v>41373.236805555556</v>
      </c>
      <c r="B101" s="7">
        <v>-25</v>
      </c>
      <c r="C101" s="7">
        <v>1065.01</v>
      </c>
    </row>
    <row r="102" spans="1:3" hidden="1" x14ac:dyDescent="0.25">
      <c r="A102" s="4">
        <v>41380.677083333336</v>
      </c>
    </row>
    <row r="103" spans="1:3" hidden="1" x14ac:dyDescent="0.25">
      <c r="A103" s="4">
        <v>41380.677083333336</v>
      </c>
    </row>
    <row r="104" spans="1:3" hidden="1" x14ac:dyDescent="0.25">
      <c r="A104" s="4">
        <v>41380.770833333336</v>
      </c>
    </row>
    <row r="105" spans="1:3" x14ac:dyDescent="0.25">
      <c r="A105" s="4">
        <v>41380.792361111111</v>
      </c>
      <c r="B105" s="7">
        <v>5</v>
      </c>
      <c r="C105" s="7">
        <v>1070.71</v>
      </c>
    </row>
    <row r="106" spans="1:3" hidden="1" x14ac:dyDescent="0.25">
      <c r="A106" s="4">
        <v>41381.59375</v>
      </c>
    </row>
    <row r="107" spans="1:3" hidden="1" x14ac:dyDescent="0.25">
      <c r="A107" s="4">
        <v>41381.59375</v>
      </c>
    </row>
    <row r="108" spans="1:3" hidden="1" x14ac:dyDescent="0.25">
      <c r="A108" s="4">
        <v>41381.6875</v>
      </c>
    </row>
    <row r="109" spans="1:3" x14ac:dyDescent="0.25">
      <c r="A109" s="4">
        <v>41381.699305555558</v>
      </c>
      <c r="B109" s="7">
        <v>54.7</v>
      </c>
      <c r="C109" s="7">
        <v>1125.4100000000001</v>
      </c>
    </row>
    <row r="110" spans="1:3" hidden="1" x14ac:dyDescent="0.25">
      <c r="A110" s="4">
        <v>41387.322916666664</v>
      </c>
    </row>
    <row r="111" spans="1:3" hidden="1" x14ac:dyDescent="0.25">
      <c r="A111" s="4">
        <v>41387.322916666664</v>
      </c>
    </row>
    <row r="112" spans="1:3" x14ac:dyDescent="0.25">
      <c r="A112" s="4">
        <v>41387.572916666664</v>
      </c>
      <c r="B112" s="7">
        <v>-25</v>
      </c>
      <c r="C112" s="7">
        <v>1100.4100000000001</v>
      </c>
    </row>
    <row r="113" spans="1:3" hidden="1" x14ac:dyDescent="0.25">
      <c r="A113" s="4">
        <v>41389.5625</v>
      </c>
    </row>
    <row r="114" spans="1:3" hidden="1" x14ac:dyDescent="0.25">
      <c r="A114" s="4">
        <v>41389.5625</v>
      </c>
    </row>
    <row r="115" spans="1:3" hidden="1" x14ac:dyDescent="0.25">
      <c r="A115" s="4">
        <v>41390.125</v>
      </c>
    </row>
    <row r="116" spans="1:3" x14ac:dyDescent="0.25">
      <c r="A116" s="4">
        <v>41390.157638888886</v>
      </c>
      <c r="B116" s="7">
        <v>-7.29</v>
      </c>
      <c r="C116" s="7">
        <v>1093.1199999999999</v>
      </c>
    </row>
    <row r="117" spans="1:3" hidden="1" x14ac:dyDescent="0.25">
      <c r="A117" s="4">
        <v>41394.572916666664</v>
      </c>
    </row>
    <row r="118" spans="1:3" hidden="1" x14ac:dyDescent="0.25">
      <c r="A118" s="4">
        <v>41394.572916666664</v>
      </c>
    </row>
    <row r="119" spans="1:3" hidden="1" x14ac:dyDescent="0.25">
      <c r="A119" s="4">
        <v>41395.041666666664</v>
      </c>
    </row>
    <row r="120" spans="1:3" x14ac:dyDescent="0.25">
      <c r="A120" s="4">
        <v>41395.043055555558</v>
      </c>
      <c r="B120" s="7">
        <v>36.020000000000003</v>
      </c>
      <c r="C120" s="7">
        <v>1129.1400000000001</v>
      </c>
    </row>
    <row r="121" spans="1:3" hidden="1" x14ac:dyDescent="0.25">
      <c r="A121" s="4">
        <v>41396.552083333336</v>
      </c>
    </row>
    <row r="122" spans="1:3" hidden="1" x14ac:dyDescent="0.25">
      <c r="A122" s="4">
        <v>41396.552083333336</v>
      </c>
    </row>
    <row r="123" spans="1:3" hidden="1" x14ac:dyDescent="0.25">
      <c r="A123" s="4">
        <v>41396.645833333336</v>
      </c>
    </row>
    <row r="124" spans="1:3" hidden="1" x14ac:dyDescent="0.25">
      <c r="A124" s="4">
        <v>41397.208333333336</v>
      </c>
    </row>
    <row r="125" spans="1:3" x14ac:dyDescent="0.25">
      <c r="A125" s="4">
        <v>41397.277083333334</v>
      </c>
      <c r="B125" s="7">
        <v>12</v>
      </c>
      <c r="C125" s="7">
        <v>1141.75</v>
      </c>
    </row>
    <row r="126" spans="1:3" hidden="1" x14ac:dyDescent="0.25">
      <c r="A126" s="4">
        <v>41397.53125</v>
      </c>
    </row>
    <row r="127" spans="1:3" hidden="1" x14ac:dyDescent="0.25">
      <c r="A127" s="4">
        <v>41397.53125</v>
      </c>
    </row>
    <row r="128" spans="1:3" x14ac:dyDescent="0.25">
      <c r="A128" s="4">
        <v>41397.555555555555</v>
      </c>
      <c r="B128" s="7">
        <v>-25</v>
      </c>
      <c r="C128" s="7">
        <v>1116.75</v>
      </c>
    </row>
    <row r="129" spans="1:3" hidden="1" x14ac:dyDescent="0.25">
      <c r="A129" s="4">
        <v>41397.572916666664</v>
      </c>
    </row>
    <row r="130" spans="1:3" hidden="1" x14ac:dyDescent="0.25">
      <c r="A130" s="4">
        <v>41397.572916666664</v>
      </c>
    </row>
    <row r="131" spans="1:3" hidden="1" x14ac:dyDescent="0.25">
      <c r="A131" s="4">
        <v>41397.760416666664</v>
      </c>
    </row>
    <row r="132" spans="1:3" hidden="1" x14ac:dyDescent="0.25">
      <c r="A132" s="4">
        <v>41397.854166666664</v>
      </c>
    </row>
    <row r="133" spans="1:3" x14ac:dyDescent="0.25">
      <c r="A133" s="4">
        <v>41399.922222222223</v>
      </c>
      <c r="B133" s="7">
        <v>2</v>
      </c>
      <c r="C133" s="7">
        <v>1118.25</v>
      </c>
    </row>
    <row r="134" spans="1:3" hidden="1" x14ac:dyDescent="0.25">
      <c r="A134" s="4">
        <v>41403.770833333336</v>
      </c>
    </row>
    <row r="135" spans="1:3" hidden="1" x14ac:dyDescent="0.25">
      <c r="A135" s="4">
        <v>41403.770833333336</v>
      </c>
    </row>
    <row r="136" spans="1:3" hidden="1" x14ac:dyDescent="0.25">
      <c r="A136" s="4">
        <v>41404.614583333336</v>
      </c>
    </row>
    <row r="137" spans="1:3" x14ac:dyDescent="0.25">
      <c r="A137" s="4">
        <v>41404.631944444445</v>
      </c>
      <c r="B137" s="7">
        <v>89.01</v>
      </c>
      <c r="C137" s="7">
        <v>1207.26</v>
      </c>
    </row>
    <row r="138" spans="1:3" hidden="1" x14ac:dyDescent="0.25">
      <c r="A138" s="4">
        <v>41411.520833333336</v>
      </c>
    </row>
    <row r="139" spans="1:3" hidden="1" x14ac:dyDescent="0.25">
      <c r="A139" s="4">
        <v>41411.520833333336</v>
      </c>
    </row>
    <row r="140" spans="1:3" hidden="1" x14ac:dyDescent="0.25">
      <c r="A140" s="4">
        <v>41411.802083333336</v>
      </c>
    </row>
    <row r="141" spans="1:3" x14ac:dyDescent="0.25">
      <c r="A141" s="4">
        <v>41413.875</v>
      </c>
      <c r="B141" s="7">
        <v>-11.8</v>
      </c>
      <c r="C141" s="7">
        <v>1195.46</v>
      </c>
    </row>
    <row r="142" spans="1:3" hidden="1" x14ac:dyDescent="0.25">
      <c r="A142" s="4">
        <v>41416.614583333336</v>
      </c>
    </row>
    <row r="143" spans="1:3" hidden="1" x14ac:dyDescent="0.25">
      <c r="A143" s="4">
        <v>41416.614583333336</v>
      </c>
    </row>
    <row r="144" spans="1:3" hidden="1" x14ac:dyDescent="0.25">
      <c r="A144" s="4">
        <v>41416.802083333336</v>
      </c>
    </row>
    <row r="145" spans="1:3" x14ac:dyDescent="0.25">
      <c r="A145" s="4">
        <v>41416.8125</v>
      </c>
      <c r="B145" s="7">
        <v>68.099999999999994</v>
      </c>
      <c r="C145" s="7">
        <v>1263.56</v>
      </c>
    </row>
    <row r="146" spans="1:3" hidden="1" x14ac:dyDescent="0.25">
      <c r="A146" s="4">
        <v>41418.354166666664</v>
      </c>
    </row>
    <row r="147" spans="1:3" hidden="1" x14ac:dyDescent="0.25">
      <c r="A147" s="4">
        <v>41418.354166666664</v>
      </c>
    </row>
    <row r="148" spans="1:3" x14ac:dyDescent="0.25">
      <c r="A148" s="4">
        <v>41418.395833333336</v>
      </c>
      <c r="B148" s="7">
        <v>-25</v>
      </c>
      <c r="C148" s="7">
        <v>1238.56</v>
      </c>
    </row>
    <row r="149" spans="1:3" hidden="1" x14ac:dyDescent="0.25">
      <c r="A149" s="4">
        <v>41423.46875</v>
      </c>
    </row>
    <row r="150" spans="1:3" hidden="1" x14ac:dyDescent="0.25">
      <c r="A150" s="4">
        <v>41423.46875</v>
      </c>
    </row>
    <row r="151" spans="1:3" x14ac:dyDescent="0.25">
      <c r="A151" s="4">
        <v>41423.535416666666</v>
      </c>
      <c r="B151" s="7">
        <v>-25</v>
      </c>
      <c r="C151" s="7">
        <v>1213.56</v>
      </c>
    </row>
    <row r="152" spans="1:3" hidden="1" x14ac:dyDescent="0.25">
      <c r="A152" s="4">
        <v>41424.5625</v>
      </c>
    </row>
    <row r="153" spans="1:3" hidden="1" x14ac:dyDescent="0.25">
      <c r="A153" s="4">
        <v>41424.5625</v>
      </c>
    </row>
    <row r="154" spans="1:3" hidden="1" x14ac:dyDescent="0.25">
      <c r="A154" s="4">
        <v>41424.75</v>
      </c>
    </row>
    <row r="155" spans="1:3" x14ac:dyDescent="0.25">
      <c r="A155" s="4">
        <v>41424.756944444445</v>
      </c>
      <c r="B155" s="7">
        <v>21.4</v>
      </c>
      <c r="C155" s="7">
        <v>1234.96</v>
      </c>
    </row>
    <row r="156" spans="1:3" hidden="1" x14ac:dyDescent="0.25">
      <c r="A156" s="4">
        <v>41428.59375</v>
      </c>
    </row>
    <row r="157" spans="1:3" hidden="1" x14ac:dyDescent="0.25">
      <c r="A157" s="4">
        <v>41428.59375</v>
      </c>
    </row>
    <row r="158" spans="1:3" hidden="1" x14ac:dyDescent="0.25">
      <c r="A158" s="4">
        <v>41428.6875</v>
      </c>
    </row>
    <row r="159" spans="1:3" hidden="1" x14ac:dyDescent="0.25">
      <c r="A159" s="4">
        <v>41428.875</v>
      </c>
    </row>
    <row r="160" spans="1:3" x14ac:dyDescent="0.25">
      <c r="A160" s="4">
        <v>41429.148611111108</v>
      </c>
      <c r="B160" s="7">
        <v>41.62</v>
      </c>
      <c r="C160" s="7">
        <v>1276.58</v>
      </c>
    </row>
    <row r="161" spans="1:3" hidden="1" x14ac:dyDescent="0.25">
      <c r="A161" s="4">
        <v>41431.666666666664</v>
      </c>
    </row>
    <row r="162" spans="1:3" hidden="1" x14ac:dyDescent="0.25">
      <c r="A162" s="4">
        <v>41431.666666666664</v>
      </c>
    </row>
    <row r="163" spans="1:3" hidden="1" x14ac:dyDescent="0.25">
      <c r="A163" s="4">
        <v>41432.135416666664</v>
      </c>
    </row>
    <row r="164" spans="1:3" x14ac:dyDescent="0.25">
      <c r="A164" s="4">
        <v>41432.179861111108</v>
      </c>
      <c r="B164" s="7">
        <v>21</v>
      </c>
      <c r="C164" s="7">
        <v>1297.5999999999999</v>
      </c>
    </row>
    <row r="165" spans="1:3" hidden="1" x14ac:dyDescent="0.25">
      <c r="A165" s="4">
        <v>41432.541666666664</v>
      </c>
    </row>
    <row r="166" spans="1:3" hidden="1" x14ac:dyDescent="0.25">
      <c r="A166" s="4">
        <v>41432.541666666664</v>
      </c>
    </row>
    <row r="167" spans="1:3" x14ac:dyDescent="0.25">
      <c r="A167" s="4">
        <v>41432.629861111112</v>
      </c>
      <c r="B167" s="7">
        <v>-25</v>
      </c>
      <c r="C167" s="7">
        <v>1272.5999999999999</v>
      </c>
    </row>
    <row r="168" spans="1:3" hidden="1" x14ac:dyDescent="0.25">
      <c r="A168" s="4">
        <v>41438.635416666664</v>
      </c>
    </row>
    <row r="169" spans="1:3" hidden="1" x14ac:dyDescent="0.25">
      <c r="A169" s="4">
        <v>41438.635416666664</v>
      </c>
    </row>
    <row r="170" spans="1:3" x14ac:dyDescent="0.25">
      <c r="A170" s="4">
        <v>41438.660416666666</v>
      </c>
      <c r="B170" s="7">
        <v>-25</v>
      </c>
      <c r="C170" s="7">
        <v>1247.5999999999999</v>
      </c>
    </row>
    <row r="171" spans="1:3" hidden="1" x14ac:dyDescent="0.25">
      <c r="A171" s="4">
        <v>41444.760416666664</v>
      </c>
    </row>
    <row r="172" spans="1:3" hidden="1" x14ac:dyDescent="0.25">
      <c r="A172" s="4">
        <v>41444.760416666664</v>
      </c>
    </row>
    <row r="173" spans="1:3" hidden="1" x14ac:dyDescent="0.25">
      <c r="A173" s="4">
        <v>41445.135416666664</v>
      </c>
    </row>
    <row r="174" spans="1:3" x14ac:dyDescent="0.25">
      <c r="A174" s="4">
        <v>41445.208333333336</v>
      </c>
      <c r="B174" s="7">
        <v>109.53</v>
      </c>
      <c r="C174" s="7">
        <v>1357.13</v>
      </c>
    </row>
    <row r="175" spans="1:3" hidden="1" x14ac:dyDescent="0.25">
      <c r="A175" s="4">
        <v>41453.583333333336</v>
      </c>
    </row>
    <row r="176" spans="1:3" hidden="1" x14ac:dyDescent="0.25">
      <c r="A176" s="4">
        <v>41453.583333333336</v>
      </c>
    </row>
    <row r="177" spans="1:3" hidden="1" x14ac:dyDescent="0.25">
      <c r="A177" s="4">
        <v>41456.239583333336</v>
      </c>
    </row>
    <row r="178" spans="1:3" x14ac:dyDescent="0.25">
      <c r="A178" s="4">
        <v>41456.26666666667</v>
      </c>
      <c r="B178" s="7">
        <v>-4.1900000000000004</v>
      </c>
      <c r="C178" s="7">
        <v>1352.94</v>
      </c>
    </row>
    <row r="179" spans="1:3" hidden="1" x14ac:dyDescent="0.25">
      <c r="A179" s="4">
        <v>41458.635416666664</v>
      </c>
    </row>
    <row r="180" spans="1:3" hidden="1" x14ac:dyDescent="0.25">
      <c r="A180" s="4">
        <v>41458.635416666664</v>
      </c>
    </row>
    <row r="181" spans="1:3" hidden="1" x14ac:dyDescent="0.25">
      <c r="A181" s="4">
        <v>41458.822916666664</v>
      </c>
    </row>
    <row r="182" spans="1:3" x14ac:dyDescent="0.25">
      <c r="A182" s="4">
        <v>41459.087500000001</v>
      </c>
      <c r="B182" s="7">
        <v>-25.84</v>
      </c>
      <c r="C182" s="7">
        <v>1327.1</v>
      </c>
    </row>
    <row r="183" spans="1:3" hidden="1" x14ac:dyDescent="0.25">
      <c r="A183" s="4">
        <v>41459.53125</v>
      </c>
    </row>
    <row r="184" spans="1:3" hidden="1" x14ac:dyDescent="0.25">
      <c r="A184" s="4">
        <v>41459.53125</v>
      </c>
    </row>
    <row r="185" spans="1:3" hidden="1" x14ac:dyDescent="0.25">
      <c r="A185" s="4">
        <v>41459.71875</v>
      </c>
    </row>
    <row r="186" spans="1:3" hidden="1" x14ac:dyDescent="0.25">
      <c r="A186" s="4">
        <v>41459.8125</v>
      </c>
    </row>
    <row r="187" spans="1:3" x14ac:dyDescent="0.25">
      <c r="A187" s="4">
        <v>41459.927777777775</v>
      </c>
      <c r="B187" s="7">
        <v>2</v>
      </c>
      <c r="C187" s="7">
        <v>1329.4</v>
      </c>
    </row>
    <row r="188" spans="1:3" hidden="1" x14ac:dyDescent="0.25">
      <c r="A188" s="4">
        <v>41460.53125</v>
      </c>
    </row>
    <row r="189" spans="1:3" hidden="1" x14ac:dyDescent="0.25">
      <c r="A189" s="4">
        <v>41460.53125</v>
      </c>
    </row>
    <row r="190" spans="1:3" hidden="1" x14ac:dyDescent="0.25">
      <c r="A190" s="4">
        <v>41463</v>
      </c>
    </row>
    <row r="191" spans="1:3" hidden="1" x14ac:dyDescent="0.25">
      <c r="A191" s="4">
        <v>41463.09375</v>
      </c>
    </row>
    <row r="192" spans="1:3" hidden="1" x14ac:dyDescent="0.25">
      <c r="A192" s="4">
        <v>41463.1875</v>
      </c>
    </row>
    <row r="193" spans="1:3" hidden="1" x14ac:dyDescent="0.25">
      <c r="A193" s="4">
        <v>41463.28125</v>
      </c>
    </row>
    <row r="194" spans="1:3" x14ac:dyDescent="0.25">
      <c r="A194" s="4">
        <v>41463.286805555559</v>
      </c>
      <c r="B194" s="7">
        <v>6</v>
      </c>
      <c r="C194" s="7">
        <v>1335.51</v>
      </c>
    </row>
    <row r="195" spans="1:3" hidden="1" x14ac:dyDescent="0.25">
      <c r="A195" s="4">
        <v>41464.604166666664</v>
      </c>
    </row>
    <row r="196" spans="1:3" hidden="1" x14ac:dyDescent="0.25">
      <c r="A196" s="4">
        <v>41464.604166666664</v>
      </c>
    </row>
    <row r="197" spans="1:3" hidden="1" x14ac:dyDescent="0.25">
      <c r="A197" s="4">
        <v>41465.260416666664</v>
      </c>
    </row>
    <row r="198" spans="1:3" x14ac:dyDescent="0.25">
      <c r="A198" s="4">
        <v>41465.265972222223</v>
      </c>
      <c r="B198" s="7">
        <v>15.71</v>
      </c>
      <c r="C198" s="7">
        <v>1351.22</v>
      </c>
    </row>
    <row r="199" spans="1:3" hidden="1" x14ac:dyDescent="0.25">
      <c r="A199" s="4">
        <v>41465.760416666664</v>
      </c>
    </row>
    <row r="200" spans="1:3" hidden="1" x14ac:dyDescent="0.25">
      <c r="A200" s="4">
        <v>41465.760416666664</v>
      </c>
    </row>
    <row r="201" spans="1:3" x14ac:dyDescent="0.25">
      <c r="A201" s="4">
        <v>41465.768750000003</v>
      </c>
      <c r="B201" s="7">
        <v>-25</v>
      </c>
      <c r="C201" s="7">
        <v>1326.22</v>
      </c>
    </row>
    <row r="202" spans="1:3" hidden="1" x14ac:dyDescent="0.25">
      <c r="A202" s="4">
        <v>41465.875</v>
      </c>
    </row>
    <row r="203" spans="1:3" hidden="1" x14ac:dyDescent="0.25">
      <c r="A203" s="4">
        <v>41465.875</v>
      </c>
    </row>
    <row r="204" spans="1:3" x14ac:dyDescent="0.25">
      <c r="A204" s="4">
        <v>41465.954861111109</v>
      </c>
      <c r="B204" s="7">
        <v>188</v>
      </c>
      <c r="C204" s="7">
        <v>1514.22</v>
      </c>
    </row>
    <row r="205" spans="1:3" hidden="1" x14ac:dyDescent="0.25">
      <c r="A205" s="4">
        <v>41465.958333333336</v>
      </c>
    </row>
    <row r="206" spans="1:3" hidden="1" x14ac:dyDescent="0.25">
      <c r="A206" s="4">
        <v>41465.958333333336</v>
      </c>
    </row>
    <row r="207" spans="1:3" x14ac:dyDescent="0.25">
      <c r="A207" s="4">
        <v>41465.959722222222</v>
      </c>
      <c r="B207" s="7">
        <v>-25</v>
      </c>
      <c r="C207" s="7">
        <v>1489.22</v>
      </c>
    </row>
    <row r="208" spans="1:3" hidden="1" x14ac:dyDescent="0.25">
      <c r="A208" s="4">
        <v>41466.010416666664</v>
      </c>
    </row>
    <row r="209" spans="1:3" hidden="1" x14ac:dyDescent="0.25">
      <c r="A209" s="4">
        <v>41466.010416666664</v>
      </c>
    </row>
    <row r="210" spans="1:3" hidden="1" x14ac:dyDescent="0.25">
      <c r="A210" s="4">
        <v>41466.104166666664</v>
      </c>
    </row>
    <row r="211" spans="1:3" x14ac:dyDescent="0.25">
      <c r="A211" s="4">
        <v>41466.151388888888</v>
      </c>
      <c r="B211" s="7">
        <v>-25</v>
      </c>
      <c r="C211" s="7">
        <v>1464.22</v>
      </c>
    </row>
    <row r="212" spans="1:3" hidden="1" x14ac:dyDescent="0.25">
      <c r="A212" s="4">
        <v>41466.260416666664</v>
      </c>
    </row>
    <row r="213" spans="1:3" hidden="1" x14ac:dyDescent="0.25">
      <c r="A213" s="4">
        <v>41466.260416666664</v>
      </c>
    </row>
    <row r="214" spans="1:3" hidden="1" x14ac:dyDescent="0.25">
      <c r="A214" s="4">
        <v>41466.541666666664</v>
      </c>
    </row>
    <row r="215" spans="1:3" hidden="1" x14ac:dyDescent="0.25">
      <c r="A215" s="4">
        <v>41466.635416666664</v>
      </c>
    </row>
    <row r="216" spans="1:3" x14ac:dyDescent="0.25">
      <c r="A216" s="4">
        <v>41466.701388888891</v>
      </c>
      <c r="B216" s="7">
        <v>68.8</v>
      </c>
      <c r="C216" s="7">
        <v>1533.02</v>
      </c>
    </row>
    <row r="217" spans="1:3" hidden="1" x14ac:dyDescent="0.25">
      <c r="A217" s="4">
        <v>41466.791666666664</v>
      </c>
    </row>
    <row r="218" spans="1:3" hidden="1" x14ac:dyDescent="0.25">
      <c r="A218" s="4">
        <v>41466.791666666664</v>
      </c>
    </row>
    <row r="219" spans="1:3" x14ac:dyDescent="0.25">
      <c r="A219" s="4">
        <v>41467.21875</v>
      </c>
      <c r="B219" s="7">
        <v>-25.28</v>
      </c>
      <c r="C219" s="7">
        <v>1507.74</v>
      </c>
    </row>
    <row r="220" spans="1:3" hidden="1" x14ac:dyDescent="0.25">
      <c r="A220" s="4">
        <v>41472.614583333336</v>
      </c>
    </row>
    <row r="221" spans="1:3" hidden="1" x14ac:dyDescent="0.25">
      <c r="A221" s="4">
        <v>41472.614583333336</v>
      </c>
    </row>
    <row r="222" spans="1:3" x14ac:dyDescent="0.25">
      <c r="A222" s="4">
        <v>41472.696527777778</v>
      </c>
      <c r="B222" s="7">
        <v>-25</v>
      </c>
      <c r="C222" s="7">
        <v>1482.74</v>
      </c>
    </row>
    <row r="223" spans="1:3" hidden="1" x14ac:dyDescent="0.25">
      <c r="A223" s="4">
        <v>41488.53125</v>
      </c>
    </row>
    <row r="224" spans="1:3" hidden="1" x14ac:dyDescent="0.25">
      <c r="A224" s="4">
        <v>41488.53125</v>
      </c>
    </row>
    <row r="225" spans="1:3" x14ac:dyDescent="0.25">
      <c r="A225" s="4">
        <v>41488.550000000003</v>
      </c>
      <c r="B225" s="7">
        <v>-25</v>
      </c>
      <c r="C225" s="7">
        <v>1457.74</v>
      </c>
    </row>
    <row r="226" spans="1:3" hidden="1" x14ac:dyDescent="0.25">
      <c r="A226" s="4">
        <v>41501.53125</v>
      </c>
    </row>
    <row r="227" spans="1:3" hidden="1" x14ac:dyDescent="0.25">
      <c r="A227" s="4">
        <v>41501.53125</v>
      </c>
    </row>
    <row r="228" spans="1:3" x14ac:dyDescent="0.25">
      <c r="A228" s="4">
        <v>41501.652777777781</v>
      </c>
      <c r="B228" s="7">
        <v>-25</v>
      </c>
      <c r="C228" s="7">
        <v>1432.74</v>
      </c>
    </row>
    <row r="229" spans="1:3" hidden="1" x14ac:dyDescent="0.25">
      <c r="A229" s="4">
        <v>41501.71875</v>
      </c>
    </row>
    <row r="230" spans="1:3" hidden="1" x14ac:dyDescent="0.25">
      <c r="A230" s="4">
        <v>41501.71875</v>
      </c>
    </row>
    <row r="231" spans="1:3" x14ac:dyDescent="0.25">
      <c r="A231" s="4">
        <v>41501.723611111112</v>
      </c>
      <c r="B231" s="7">
        <v>-25</v>
      </c>
      <c r="C231" s="7">
        <v>1407.74</v>
      </c>
    </row>
    <row r="232" spans="1:3" hidden="1" x14ac:dyDescent="0.25">
      <c r="A232" s="4">
        <v>41501.739583333336</v>
      </c>
    </row>
    <row r="233" spans="1:3" hidden="1" x14ac:dyDescent="0.25">
      <c r="A233" s="4">
        <v>41501.739583333336</v>
      </c>
    </row>
    <row r="234" spans="1:3" hidden="1" x14ac:dyDescent="0.25">
      <c r="A234" s="4">
        <v>41502.302083333336</v>
      </c>
    </row>
    <row r="235" spans="1:3" x14ac:dyDescent="0.25">
      <c r="A235" s="4">
        <v>41502.524305555555</v>
      </c>
      <c r="B235" s="7">
        <v>18.52</v>
      </c>
      <c r="C235" s="7">
        <v>1426.26</v>
      </c>
    </row>
    <row r="236" spans="1:3" hidden="1" x14ac:dyDescent="0.25">
      <c r="A236" s="4">
        <v>41513.572916666664</v>
      </c>
    </row>
    <row r="237" spans="1:3" hidden="1" x14ac:dyDescent="0.25">
      <c r="A237" s="4">
        <v>41513.572916666664</v>
      </c>
    </row>
    <row r="238" spans="1:3" hidden="1" x14ac:dyDescent="0.25">
      <c r="A238" s="4">
        <v>41513.947916666664</v>
      </c>
    </row>
    <row r="239" spans="1:3" x14ac:dyDescent="0.25">
      <c r="A239" s="4">
        <v>41513.992361111108</v>
      </c>
      <c r="B239" s="7">
        <v>-2</v>
      </c>
      <c r="C239" s="7">
        <v>1424.26</v>
      </c>
    </row>
    <row r="240" spans="1:3" hidden="1" x14ac:dyDescent="0.25">
      <c r="A240" s="4">
        <v>41522.541666666664</v>
      </c>
    </row>
    <row r="241" spans="1:3" hidden="1" x14ac:dyDescent="0.25">
      <c r="A241" s="4">
        <v>41522.541666666664</v>
      </c>
    </row>
    <row r="242" spans="1:3" hidden="1" x14ac:dyDescent="0.25">
      <c r="A242" s="4">
        <v>41523.197916666664</v>
      </c>
    </row>
    <row r="243" spans="1:3" hidden="1" x14ac:dyDescent="0.25">
      <c r="A243" s="4">
        <v>41523.291666666664</v>
      </c>
    </row>
    <row r="244" spans="1:3" x14ac:dyDescent="0.25">
      <c r="A244" s="4">
        <v>41523.413194444445</v>
      </c>
      <c r="B244" s="7">
        <v>41.31</v>
      </c>
      <c r="C244" s="7">
        <v>1465.57</v>
      </c>
    </row>
    <row r="245" spans="1:3" hidden="1" x14ac:dyDescent="0.25">
      <c r="A245" s="4">
        <v>41535.760416666664</v>
      </c>
    </row>
    <row r="246" spans="1:3" hidden="1" x14ac:dyDescent="0.25">
      <c r="A246" s="4">
        <v>41535.760416666664</v>
      </c>
    </row>
    <row r="247" spans="1:3" hidden="1" x14ac:dyDescent="0.25">
      <c r="A247" s="4">
        <v>41535.854166666664</v>
      </c>
    </row>
    <row r="248" spans="1:3" hidden="1" x14ac:dyDescent="0.25">
      <c r="A248" s="4">
        <v>41536.229166666664</v>
      </c>
    </row>
    <row r="249" spans="1:3" x14ac:dyDescent="0.25">
      <c r="A249" s="4">
        <v>41536.253472222219</v>
      </c>
      <c r="B249" s="7">
        <v>80.56</v>
      </c>
      <c r="C249" s="7">
        <v>1546.13</v>
      </c>
    </row>
    <row r="250" spans="1:3" hidden="1" x14ac:dyDescent="0.25">
      <c r="A250" s="4">
        <v>41549.541666666664</v>
      </c>
    </row>
    <row r="251" spans="1:3" hidden="1" x14ac:dyDescent="0.25">
      <c r="A251" s="4">
        <v>41549.541666666664</v>
      </c>
    </row>
    <row r="252" spans="1:3" hidden="1" x14ac:dyDescent="0.25">
      <c r="A252" s="4">
        <v>41549.635416666664</v>
      </c>
    </row>
    <row r="253" spans="1:3" x14ac:dyDescent="0.25">
      <c r="A253" s="4">
        <v>41550.084722222222</v>
      </c>
      <c r="B253" s="7">
        <v>25.96</v>
      </c>
      <c r="C253" s="7">
        <v>1572.09</v>
      </c>
    </row>
    <row r="254" spans="1:3" hidden="1" x14ac:dyDescent="0.25">
      <c r="A254" s="4">
        <v>41564.3125</v>
      </c>
    </row>
    <row r="255" spans="1:3" hidden="1" x14ac:dyDescent="0.25">
      <c r="A255" s="4">
        <v>41564.3125</v>
      </c>
    </row>
    <row r="256" spans="1:3" hidden="1" x14ac:dyDescent="0.25">
      <c r="A256" s="4">
        <v>41564.59375</v>
      </c>
    </row>
    <row r="257" spans="1:3" hidden="1" x14ac:dyDescent="0.25">
      <c r="A257" s="4">
        <v>41564.96875</v>
      </c>
    </row>
    <row r="258" spans="1:3" x14ac:dyDescent="0.25">
      <c r="A258" s="4">
        <v>41564.98333333333</v>
      </c>
      <c r="B258" s="7">
        <v>65.7</v>
      </c>
      <c r="C258" s="7">
        <v>1637.79</v>
      </c>
    </row>
    <row r="259" spans="1:3" hidden="1" x14ac:dyDescent="0.25">
      <c r="A259" s="4">
        <v>41569.53125</v>
      </c>
    </row>
    <row r="260" spans="1:3" hidden="1" x14ac:dyDescent="0.25">
      <c r="A260" s="4">
        <v>41569.53125</v>
      </c>
    </row>
    <row r="261" spans="1:3" hidden="1" x14ac:dyDescent="0.25">
      <c r="A261" s="4">
        <v>41570.09375</v>
      </c>
    </row>
    <row r="262" spans="1:3" x14ac:dyDescent="0.25">
      <c r="A262" s="4">
        <v>41570.226388888892</v>
      </c>
      <c r="B262" s="7">
        <v>39.42</v>
      </c>
      <c r="C262" s="7">
        <v>1677.21</v>
      </c>
    </row>
    <row r="263" spans="1:3" hidden="1" x14ac:dyDescent="0.25">
      <c r="A263" s="4">
        <v>41577.760416666664</v>
      </c>
    </row>
    <row r="264" spans="1:3" hidden="1" x14ac:dyDescent="0.25">
      <c r="A264" s="4">
        <v>41577.760416666664</v>
      </c>
    </row>
    <row r="265" spans="1:3" hidden="1" x14ac:dyDescent="0.25">
      <c r="A265" s="4">
        <v>41577.947916666664</v>
      </c>
    </row>
    <row r="266" spans="1:3" hidden="1" x14ac:dyDescent="0.25">
      <c r="A266" s="4">
        <v>41578.135416666664</v>
      </c>
    </row>
    <row r="267" spans="1:3" x14ac:dyDescent="0.25">
      <c r="A267" s="4">
        <v>41578.168749999997</v>
      </c>
      <c r="B267" s="7">
        <v>18</v>
      </c>
      <c r="C267" s="7">
        <v>1695.24</v>
      </c>
    </row>
    <row r="268" spans="1:3" hidden="1" x14ac:dyDescent="0.25">
      <c r="A268" s="4">
        <v>41582.135416666664</v>
      </c>
    </row>
    <row r="269" spans="1:3" hidden="1" x14ac:dyDescent="0.25">
      <c r="A269" s="4">
        <v>41582.135416666664</v>
      </c>
    </row>
    <row r="270" spans="1:3" x14ac:dyDescent="0.25">
      <c r="A270" s="4">
        <v>41582.148611111108</v>
      </c>
      <c r="B270" s="7">
        <v>-25</v>
      </c>
      <c r="C270" s="7">
        <v>1670.24</v>
      </c>
    </row>
    <row r="271" spans="1:3" hidden="1" x14ac:dyDescent="0.25">
      <c r="A271" s="4">
        <v>41585.541666666664</v>
      </c>
    </row>
    <row r="272" spans="1:3" hidden="1" x14ac:dyDescent="0.25">
      <c r="A272" s="4">
        <v>41585.541666666664</v>
      </c>
    </row>
    <row r="273" spans="1:3" x14ac:dyDescent="0.25">
      <c r="A273" s="4">
        <v>41585.676388888889</v>
      </c>
      <c r="B273" s="7">
        <v>-25</v>
      </c>
      <c r="C273" s="7">
        <v>1645.24</v>
      </c>
    </row>
    <row r="274" spans="1:3" hidden="1" x14ac:dyDescent="0.25">
      <c r="A274" s="4">
        <v>41586.572916666664</v>
      </c>
    </row>
    <row r="275" spans="1:3" hidden="1" x14ac:dyDescent="0.25">
      <c r="A275" s="4">
        <v>41586.572916666664</v>
      </c>
    </row>
    <row r="276" spans="1:3" x14ac:dyDescent="0.25">
      <c r="A276" s="4">
        <v>41586.582638888889</v>
      </c>
      <c r="B276" s="7">
        <v>-25</v>
      </c>
      <c r="C276" s="7">
        <v>1620.24</v>
      </c>
    </row>
    <row r="277" spans="1:3" hidden="1" x14ac:dyDescent="0.25">
      <c r="A277" s="4">
        <v>41591.697916666664</v>
      </c>
    </row>
    <row r="278" spans="1:3" hidden="1" x14ac:dyDescent="0.25">
      <c r="A278" s="4">
        <v>41591.697916666664</v>
      </c>
    </row>
    <row r="279" spans="1:3" hidden="1" x14ac:dyDescent="0.25">
      <c r="A279" s="4">
        <v>41591.791666666664</v>
      </c>
    </row>
    <row r="280" spans="1:3" x14ac:dyDescent="0.25">
      <c r="A280" s="4">
        <v>41591.896527777775</v>
      </c>
      <c r="B280" s="7">
        <v>6</v>
      </c>
      <c r="C280" s="7">
        <v>1626.54</v>
      </c>
    </row>
    <row r="281" spans="1:3" hidden="1" x14ac:dyDescent="0.25">
      <c r="A281" s="4">
        <v>41597.96875</v>
      </c>
    </row>
    <row r="282" spans="1:3" hidden="1" x14ac:dyDescent="0.25">
      <c r="A282" s="4">
        <v>41597.96875</v>
      </c>
    </row>
    <row r="283" spans="1:3" x14ac:dyDescent="0.25">
      <c r="A283" s="4">
        <v>41598.02847222222</v>
      </c>
      <c r="B283" s="7">
        <v>-25.28</v>
      </c>
      <c r="C283" s="7">
        <v>1601.26</v>
      </c>
    </row>
    <row r="284" spans="1:3" hidden="1" x14ac:dyDescent="0.25">
      <c r="A284" s="4">
        <v>41598.645833333336</v>
      </c>
    </row>
    <row r="285" spans="1:3" hidden="1" x14ac:dyDescent="0.25">
      <c r="A285" s="4">
        <v>41598.645833333336</v>
      </c>
    </row>
    <row r="286" spans="1:3" hidden="1" x14ac:dyDescent="0.25">
      <c r="A286" s="4">
        <v>41598.739583333336</v>
      </c>
    </row>
    <row r="287" spans="1:3" x14ac:dyDescent="0.25">
      <c r="A287" s="4">
        <v>41598.791666666664</v>
      </c>
      <c r="B287" s="7">
        <v>65.8</v>
      </c>
      <c r="C287" s="7">
        <v>1667.06</v>
      </c>
    </row>
    <row r="288" spans="1:3" hidden="1" x14ac:dyDescent="0.25">
      <c r="A288" s="4">
        <v>41613.583333333336</v>
      </c>
    </row>
    <row r="289" spans="1:3" hidden="1" x14ac:dyDescent="0.25">
      <c r="A289" s="4">
        <v>41613.583333333336</v>
      </c>
    </row>
    <row r="290" spans="1:3" hidden="1" x14ac:dyDescent="0.25">
      <c r="A290" s="4">
        <v>41614.333333333336</v>
      </c>
    </row>
    <row r="291" spans="1:3" x14ac:dyDescent="0.25">
      <c r="A291" s="4">
        <v>41614.400000000001</v>
      </c>
      <c r="B291" s="7">
        <v>57.12</v>
      </c>
      <c r="C291" s="7">
        <v>1724.18</v>
      </c>
    </row>
    <row r="292" spans="1:3" hidden="1" x14ac:dyDescent="0.25">
      <c r="A292" s="4">
        <v>41626.854166666664</v>
      </c>
    </row>
    <row r="293" spans="1:3" hidden="1" x14ac:dyDescent="0.25">
      <c r="A293" s="4">
        <v>41626.854166666664</v>
      </c>
    </row>
    <row r="294" spans="1:3" hidden="1" x14ac:dyDescent="0.25">
      <c r="A294" s="4">
        <v>41626.947916666664</v>
      </c>
    </row>
    <row r="295" spans="1:3" hidden="1" x14ac:dyDescent="0.25">
      <c r="A295" s="4">
        <v>41627.041666666664</v>
      </c>
    </row>
    <row r="296" spans="1:3" x14ac:dyDescent="0.25">
      <c r="A296" s="4">
        <v>41627.102777777778</v>
      </c>
      <c r="B296" s="7">
        <v>56.03</v>
      </c>
      <c r="C296" s="7">
        <v>1780.21</v>
      </c>
    </row>
    <row r="297" spans="1:3" hidden="1" x14ac:dyDescent="0.25">
      <c r="A297" s="4">
        <v>41635.489583333336</v>
      </c>
    </row>
    <row r="298" spans="1:3" hidden="1" x14ac:dyDescent="0.25">
      <c r="A298" s="4">
        <v>41635.489583333336</v>
      </c>
    </row>
    <row r="299" spans="1:3" x14ac:dyDescent="0.25">
      <c r="A299" s="4">
        <v>41635.518055555556</v>
      </c>
      <c r="B299" s="7">
        <v>-25</v>
      </c>
      <c r="C299" s="7">
        <v>1755.21</v>
      </c>
    </row>
    <row r="300" spans="1:3" hidden="1" x14ac:dyDescent="0.25">
      <c r="A300" s="4">
        <v>41635.552083333336</v>
      </c>
    </row>
    <row r="301" spans="1:3" hidden="1" x14ac:dyDescent="0.25">
      <c r="A301" s="4">
        <v>41635.552083333336</v>
      </c>
    </row>
    <row r="302" spans="1:3" hidden="1" x14ac:dyDescent="0.25">
      <c r="A302" s="4">
        <v>41635.645833333336</v>
      </c>
    </row>
    <row r="303" spans="1:3" x14ac:dyDescent="0.25">
      <c r="A303" s="4">
        <v>41635.665972222225</v>
      </c>
      <c r="B303" s="7">
        <v>28.3</v>
      </c>
      <c r="C303" s="7">
        <v>1783.51</v>
      </c>
    </row>
    <row r="304" spans="1:3" hidden="1" x14ac:dyDescent="0.25">
      <c r="A304" s="4">
        <v>41649.572916666664</v>
      </c>
    </row>
    <row r="305" spans="1:3" hidden="1" x14ac:dyDescent="0.25">
      <c r="A305" s="4">
        <v>41649.572916666664</v>
      </c>
    </row>
    <row r="306" spans="1:3" hidden="1" x14ac:dyDescent="0.25">
      <c r="A306" s="4">
        <v>41649.760416666664</v>
      </c>
    </row>
    <row r="307" spans="1:3" hidden="1" x14ac:dyDescent="0.25">
      <c r="A307" s="4">
        <v>41652.135416666664</v>
      </c>
    </row>
    <row r="308" spans="1:3" hidden="1" x14ac:dyDescent="0.25">
      <c r="A308" s="4">
        <v>41652.322916666664</v>
      </c>
    </row>
    <row r="309" spans="1:3" x14ac:dyDescent="0.25">
      <c r="A309" s="4">
        <v>41652.355555555558</v>
      </c>
      <c r="B309" s="7">
        <v>32.119999999999997</v>
      </c>
      <c r="C309" s="7">
        <v>1815.63</v>
      </c>
    </row>
    <row r="310" spans="1:3" hidden="1" x14ac:dyDescent="0.25">
      <c r="A310" s="4">
        <v>41662.34375</v>
      </c>
    </row>
    <row r="311" spans="1:3" hidden="1" x14ac:dyDescent="0.25">
      <c r="A311" s="4">
        <v>41662.34375</v>
      </c>
    </row>
    <row r="312" spans="1:3" hidden="1" x14ac:dyDescent="0.25">
      <c r="A312" s="4">
        <v>41662.625</v>
      </c>
    </row>
    <row r="313" spans="1:3" x14ac:dyDescent="0.25">
      <c r="A313" s="4">
        <v>41662.648611111108</v>
      </c>
      <c r="B313" s="7">
        <v>72.599999999999994</v>
      </c>
      <c r="C313" s="7">
        <v>1888.23</v>
      </c>
    </row>
    <row r="314" spans="1:3" hidden="1" x14ac:dyDescent="0.25">
      <c r="A314" s="4">
        <v>41663.479166666664</v>
      </c>
    </row>
    <row r="315" spans="1:3" hidden="1" x14ac:dyDescent="0.25">
      <c r="A315" s="4">
        <v>41663.479166666664</v>
      </c>
    </row>
    <row r="316" spans="1:3" x14ac:dyDescent="0.25">
      <c r="A316" s="4">
        <v>41663.513888888891</v>
      </c>
      <c r="B316" s="7">
        <v>-25</v>
      </c>
      <c r="C316" s="7">
        <v>1863.23</v>
      </c>
    </row>
    <row r="317" spans="1:3" hidden="1" x14ac:dyDescent="0.25">
      <c r="A317" s="4">
        <v>41676.572916666664</v>
      </c>
    </row>
    <row r="318" spans="1:3" hidden="1" x14ac:dyDescent="0.25">
      <c r="A318" s="4">
        <v>41676.572916666664</v>
      </c>
    </row>
    <row r="319" spans="1:3" hidden="1" x14ac:dyDescent="0.25">
      <c r="A319" s="4">
        <v>41677.322916666664</v>
      </c>
    </row>
    <row r="320" spans="1:3" x14ac:dyDescent="0.25">
      <c r="A320" s="4">
        <v>41677.354166666664</v>
      </c>
      <c r="B320" s="7">
        <v>16.920000000000002</v>
      </c>
      <c r="C320" s="7">
        <v>1880.15</v>
      </c>
    </row>
    <row r="321" spans="1:3" hidden="1" x14ac:dyDescent="0.25">
      <c r="A321" s="4">
        <v>41682.489583333336</v>
      </c>
    </row>
    <row r="322" spans="1:3" hidden="1" x14ac:dyDescent="0.25">
      <c r="A322" s="4">
        <v>41682.489583333336</v>
      </c>
    </row>
    <row r="323" spans="1:3" hidden="1" x14ac:dyDescent="0.25">
      <c r="A323" s="4">
        <v>41682.864583333336</v>
      </c>
    </row>
    <row r="324" spans="1:3" x14ac:dyDescent="0.25">
      <c r="A324" s="4">
        <v>41682.940972222219</v>
      </c>
      <c r="B324" s="7">
        <v>-6.4</v>
      </c>
      <c r="C324" s="7">
        <v>1873.75</v>
      </c>
    </row>
    <row r="325" spans="1:3" hidden="1" x14ac:dyDescent="0.25">
      <c r="A325" s="4">
        <v>41698.427083333336</v>
      </c>
    </row>
    <row r="326" spans="1:3" hidden="1" x14ac:dyDescent="0.25">
      <c r="A326" s="4">
        <v>41698.427083333336</v>
      </c>
    </row>
    <row r="327" spans="1:3" x14ac:dyDescent="0.25">
      <c r="A327" s="4">
        <v>41700.916666666664</v>
      </c>
      <c r="B327" s="7">
        <v>-25</v>
      </c>
      <c r="C327" s="7">
        <v>1848.75</v>
      </c>
    </row>
    <row r="328" spans="1:3" hidden="1" x14ac:dyDescent="0.25">
      <c r="A328" s="4">
        <v>41704.572916666664</v>
      </c>
    </row>
    <row r="329" spans="1:3" hidden="1" x14ac:dyDescent="0.25">
      <c r="A329" s="4">
        <v>41704.572916666664</v>
      </c>
    </row>
    <row r="330" spans="1:3" hidden="1" x14ac:dyDescent="0.25">
      <c r="A330" s="4">
        <v>41705.322916666664</v>
      </c>
    </row>
    <row r="331" spans="1:3" x14ac:dyDescent="0.25">
      <c r="A331" s="4">
        <v>41705.383333333331</v>
      </c>
      <c r="B331" s="7">
        <v>81.819999999999993</v>
      </c>
      <c r="C331" s="7">
        <v>1930.57</v>
      </c>
    </row>
    <row r="332" spans="1:3" hidden="1" x14ac:dyDescent="0.25">
      <c r="A332" s="4">
        <v>41705.572916666664</v>
      </c>
    </row>
    <row r="333" spans="1:3" hidden="1" x14ac:dyDescent="0.25">
      <c r="A333" s="4">
        <v>41705.572916666664</v>
      </c>
    </row>
    <row r="334" spans="1:3" hidden="1" x14ac:dyDescent="0.25">
      <c r="A334" s="4">
        <v>41705.666666666664</v>
      </c>
    </row>
    <row r="335" spans="1:3" hidden="1" x14ac:dyDescent="0.25">
      <c r="A335" s="4">
        <v>41705.854166666664</v>
      </c>
    </row>
    <row r="336" spans="1:3" hidden="1" x14ac:dyDescent="0.25">
      <c r="A336" s="4">
        <v>41707.90625</v>
      </c>
    </row>
    <row r="337" spans="1:3" hidden="1" x14ac:dyDescent="0.25">
      <c r="A337" s="4">
        <v>41708</v>
      </c>
    </row>
    <row r="338" spans="1:3" x14ac:dyDescent="0.25">
      <c r="A338" s="4">
        <v>41708.011111111111</v>
      </c>
      <c r="B338" s="7">
        <v>-24.19</v>
      </c>
      <c r="C338" s="7">
        <v>1906.38</v>
      </c>
    </row>
    <row r="339" spans="1:3" hidden="1" x14ac:dyDescent="0.25">
      <c r="A339" s="4">
        <v>41711.75</v>
      </c>
    </row>
    <row r="340" spans="1:3" hidden="1" x14ac:dyDescent="0.25">
      <c r="A340" s="4">
        <v>41711.75</v>
      </c>
    </row>
    <row r="341" spans="1:3" hidden="1" x14ac:dyDescent="0.25">
      <c r="A341" s="4">
        <v>41712.03125</v>
      </c>
    </row>
    <row r="342" spans="1:3" x14ac:dyDescent="0.25">
      <c r="A342" s="4">
        <v>41712.080555555556</v>
      </c>
      <c r="B342" s="7">
        <v>-7.69</v>
      </c>
      <c r="C342" s="7">
        <v>1898.69</v>
      </c>
    </row>
    <row r="343" spans="1:3" hidden="1" x14ac:dyDescent="0.25">
      <c r="A343" s="4">
        <v>41717.760416666664</v>
      </c>
    </row>
    <row r="344" spans="1:3" hidden="1" x14ac:dyDescent="0.25">
      <c r="A344" s="4">
        <v>41717.760416666664</v>
      </c>
    </row>
    <row r="345" spans="1:3" hidden="1" x14ac:dyDescent="0.25">
      <c r="A345" s="4">
        <v>41718.416666666664</v>
      </c>
    </row>
    <row r="346" spans="1:3" x14ac:dyDescent="0.25">
      <c r="A346" s="4">
        <v>41718.440972222219</v>
      </c>
      <c r="B346" s="7">
        <v>74.53</v>
      </c>
      <c r="C346" s="7">
        <v>1973.22</v>
      </c>
    </row>
    <row r="347" spans="1:3" hidden="1" x14ac:dyDescent="0.25">
      <c r="A347" s="4">
        <v>41722.75</v>
      </c>
    </row>
    <row r="348" spans="1:3" hidden="1" x14ac:dyDescent="0.25">
      <c r="A348" s="4">
        <v>41722.75</v>
      </c>
    </row>
    <row r="349" spans="1:3" x14ac:dyDescent="0.25">
      <c r="A349" s="4">
        <v>41722.753472222219</v>
      </c>
      <c r="B349" s="7">
        <v>-25</v>
      </c>
      <c r="C349" s="7">
        <v>1948.22</v>
      </c>
    </row>
    <row r="350" spans="1:3" hidden="1" x14ac:dyDescent="0.25">
      <c r="A350" s="4">
        <v>41732.552083333336</v>
      </c>
    </row>
    <row r="351" spans="1:3" hidden="1" x14ac:dyDescent="0.25">
      <c r="A351" s="4">
        <v>41732.552083333336</v>
      </c>
    </row>
    <row r="352" spans="1:3" hidden="1" x14ac:dyDescent="0.25">
      <c r="A352" s="4">
        <v>41733.114583333336</v>
      </c>
    </row>
    <row r="353" spans="1:3" hidden="1" x14ac:dyDescent="0.25">
      <c r="A353" s="4">
        <v>41733.208333333336</v>
      </c>
    </row>
    <row r="354" spans="1:3" x14ac:dyDescent="0.25">
      <c r="A354" s="4">
        <v>41733.254861111112</v>
      </c>
      <c r="B354" s="7">
        <v>19.309999999999999</v>
      </c>
      <c r="C354" s="7">
        <v>1967.53</v>
      </c>
    </row>
    <row r="355" spans="1:3" hidden="1" x14ac:dyDescent="0.25">
      <c r="A355" s="4">
        <v>41757.3125</v>
      </c>
    </row>
    <row r="356" spans="1:3" hidden="1" x14ac:dyDescent="0.25">
      <c r="A356" s="4">
        <v>41757.3125</v>
      </c>
    </row>
    <row r="357" spans="1:3" x14ac:dyDescent="0.25">
      <c r="A357" s="4">
        <v>41757.624305555553</v>
      </c>
      <c r="B357" s="7">
        <v>-25</v>
      </c>
      <c r="C357" s="7">
        <v>1942.53</v>
      </c>
    </row>
    <row r="358" spans="1:3" hidden="1" x14ac:dyDescent="0.25">
      <c r="A358" s="4">
        <v>41761.53125</v>
      </c>
    </row>
    <row r="359" spans="1:3" hidden="1" x14ac:dyDescent="0.25">
      <c r="A359" s="4">
        <v>41761.53125</v>
      </c>
    </row>
    <row r="360" spans="1:3" x14ac:dyDescent="0.25">
      <c r="A360" s="4">
        <v>41761.604166666664</v>
      </c>
      <c r="B360" s="7">
        <v>-25</v>
      </c>
      <c r="C360" s="7">
        <v>1917.53</v>
      </c>
    </row>
    <row r="361" spans="1:3" hidden="1" x14ac:dyDescent="0.25">
      <c r="A361" s="4">
        <v>41761.614583333336</v>
      </c>
    </row>
    <row r="362" spans="1:3" hidden="1" x14ac:dyDescent="0.25">
      <c r="A362" s="4">
        <v>41761.614583333336</v>
      </c>
    </row>
    <row r="363" spans="1:3" hidden="1" x14ac:dyDescent="0.25">
      <c r="A363" s="4">
        <v>41761.708333333336</v>
      </c>
    </row>
    <row r="364" spans="1:3" x14ac:dyDescent="0.25">
      <c r="A364" s="4">
        <v>41761.741666666669</v>
      </c>
      <c r="B364" s="7">
        <v>4</v>
      </c>
      <c r="C364" s="7">
        <v>1921.43</v>
      </c>
    </row>
    <row r="365" spans="1:3" hidden="1" x14ac:dyDescent="0.25">
      <c r="A365" s="4">
        <v>41767.541666666664</v>
      </c>
    </row>
    <row r="366" spans="1:3" hidden="1" x14ac:dyDescent="0.25">
      <c r="A366" s="4">
        <v>41767.541666666664</v>
      </c>
    </row>
    <row r="367" spans="1:3" hidden="1" x14ac:dyDescent="0.25">
      <c r="A367" s="4">
        <v>41767.729166666664</v>
      </c>
    </row>
    <row r="368" spans="1:3" x14ac:dyDescent="0.25">
      <c r="A368" s="4">
        <v>41767.84375</v>
      </c>
      <c r="B368" s="7">
        <v>70.2</v>
      </c>
      <c r="C368" s="7">
        <v>1991.63</v>
      </c>
    </row>
    <row r="369" spans="1:3" hidden="1" x14ac:dyDescent="0.25">
      <c r="A369" s="4">
        <v>41795.53125</v>
      </c>
    </row>
    <row r="370" spans="1:3" hidden="1" x14ac:dyDescent="0.25">
      <c r="A370" s="4">
        <v>41795.53125</v>
      </c>
    </row>
    <row r="371" spans="1:3" x14ac:dyDescent="0.25">
      <c r="A371" s="4">
        <v>41795.536805555559</v>
      </c>
      <c r="B371" s="7">
        <v>-25</v>
      </c>
      <c r="C371" s="7">
        <v>1966.63</v>
      </c>
    </row>
    <row r="372" spans="1:3" hidden="1" x14ac:dyDescent="0.25">
      <c r="A372" s="4">
        <v>41795.604166666664</v>
      </c>
    </row>
    <row r="373" spans="1:3" hidden="1" x14ac:dyDescent="0.25">
      <c r="A373" s="4">
        <v>41795.604166666664</v>
      </c>
    </row>
    <row r="374" spans="1:3" hidden="1" x14ac:dyDescent="0.25">
      <c r="A374" s="4">
        <v>41795.697916666664</v>
      </c>
    </row>
    <row r="375" spans="1:3" x14ac:dyDescent="0.25">
      <c r="A375" s="4">
        <v>41795.745138888888</v>
      </c>
      <c r="B375" s="7">
        <v>33.4</v>
      </c>
      <c r="C375" s="7">
        <v>2000.03</v>
      </c>
    </row>
    <row r="376" spans="1:3" hidden="1" x14ac:dyDescent="0.25">
      <c r="A376" s="4">
        <v>41886.5</v>
      </c>
    </row>
    <row r="377" spans="1:3" hidden="1" x14ac:dyDescent="0.25">
      <c r="A377" s="4">
        <v>41886.5</v>
      </c>
    </row>
    <row r="378" spans="1:3" hidden="1" x14ac:dyDescent="0.25">
      <c r="A378" s="4">
        <v>41886.59375</v>
      </c>
    </row>
    <row r="379" spans="1:3" x14ac:dyDescent="0.25">
      <c r="A379" s="4">
        <v>41886.60833333333</v>
      </c>
      <c r="B379" s="7">
        <v>64</v>
      </c>
      <c r="C379" s="7">
        <v>2064.0300000000002</v>
      </c>
    </row>
    <row r="380" spans="1:3" hidden="1" x14ac:dyDescent="0.25">
      <c r="A380" s="4">
        <v>41899.760416666664</v>
      </c>
    </row>
    <row r="381" spans="1:3" hidden="1" x14ac:dyDescent="0.25">
      <c r="A381" s="4">
        <v>41899.760416666664</v>
      </c>
    </row>
    <row r="382" spans="1:3" x14ac:dyDescent="0.25">
      <c r="A382" s="4">
        <v>41899.765277777777</v>
      </c>
      <c r="B382" s="7">
        <v>-25</v>
      </c>
      <c r="C382" s="7">
        <v>2039.03</v>
      </c>
    </row>
    <row r="383" spans="1:3" hidden="1" x14ac:dyDescent="0.25">
      <c r="A383" s="4">
        <v>41899.8125</v>
      </c>
    </row>
    <row r="384" spans="1:3" hidden="1" x14ac:dyDescent="0.25">
      <c r="A384" s="4">
        <v>41899.8125</v>
      </c>
    </row>
    <row r="385" spans="1:3" hidden="1" x14ac:dyDescent="0.25">
      <c r="A385" s="4">
        <v>41899.90625</v>
      </c>
    </row>
    <row r="386" spans="1:3" hidden="1" x14ac:dyDescent="0.25">
      <c r="A386" s="4">
        <v>41900.1875</v>
      </c>
    </row>
    <row r="387" spans="1:3" x14ac:dyDescent="0.25">
      <c r="A387" s="4">
        <v>41900.265277777777</v>
      </c>
      <c r="B387" s="7">
        <v>10</v>
      </c>
      <c r="C387" s="7">
        <v>2049.56</v>
      </c>
    </row>
    <row r="388" spans="1:3" hidden="1" x14ac:dyDescent="0.25">
      <c r="A388" s="4">
        <v>41912.385416666664</v>
      </c>
    </row>
    <row r="389" spans="1:3" hidden="1" x14ac:dyDescent="0.25">
      <c r="A389" s="4">
        <v>41912.385416666664</v>
      </c>
    </row>
    <row r="390" spans="1:3" hidden="1" x14ac:dyDescent="0.25">
      <c r="A390" s="4">
        <v>41912.479166666664</v>
      </c>
    </row>
    <row r="391" spans="1:3" x14ac:dyDescent="0.25">
      <c r="A391" s="4">
        <v>41912.603472222225</v>
      </c>
      <c r="B391" s="7">
        <v>-12.3</v>
      </c>
      <c r="C391" s="7">
        <v>2037.26</v>
      </c>
    </row>
    <row r="392" spans="1:3" hidden="1" x14ac:dyDescent="0.25">
      <c r="A392" s="4">
        <v>41915.53125</v>
      </c>
    </row>
    <row r="393" spans="1:3" hidden="1" x14ac:dyDescent="0.25">
      <c r="A393" s="4">
        <v>41915.53125</v>
      </c>
    </row>
    <row r="394" spans="1:3" x14ac:dyDescent="0.25">
      <c r="A394" s="4">
        <v>41918.440972222219</v>
      </c>
      <c r="B394" s="7">
        <v>-24.99</v>
      </c>
      <c r="C394" s="7">
        <v>2012.27</v>
      </c>
    </row>
    <row r="395" spans="1:3" hidden="1" x14ac:dyDescent="0.25">
      <c r="A395" s="4">
        <v>41920.760416666664</v>
      </c>
    </row>
    <row r="396" spans="1:3" hidden="1" x14ac:dyDescent="0.25">
      <c r="A396" s="4">
        <v>41920.760416666664</v>
      </c>
    </row>
    <row r="397" spans="1:3" hidden="1" x14ac:dyDescent="0.25">
      <c r="A397" s="4">
        <v>41921.135416666664</v>
      </c>
    </row>
    <row r="398" spans="1:3" x14ac:dyDescent="0.25">
      <c r="A398" s="4">
        <v>41921.154861111114</v>
      </c>
      <c r="B398" s="7">
        <v>14.16</v>
      </c>
      <c r="C398" s="7">
        <v>2026.43</v>
      </c>
    </row>
    <row r="399" spans="1:3" hidden="1" x14ac:dyDescent="0.25">
      <c r="A399" s="4">
        <v>41925.854166666664</v>
      </c>
    </row>
    <row r="400" spans="1:3" hidden="1" x14ac:dyDescent="0.25">
      <c r="A400" s="4">
        <v>41925.854166666664</v>
      </c>
    </row>
    <row r="401" spans="1:3" hidden="1" x14ac:dyDescent="0.25">
      <c r="A401" s="4">
        <v>41926.229166666664</v>
      </c>
    </row>
    <row r="402" spans="1:3" x14ac:dyDescent="0.25">
      <c r="A402" s="4">
        <v>41926.283333333333</v>
      </c>
      <c r="B402" s="7">
        <v>-25.28</v>
      </c>
      <c r="C402" s="7">
        <v>2001.15</v>
      </c>
    </row>
    <row r="403" spans="1:3" hidden="1" x14ac:dyDescent="0.25">
      <c r="A403" s="4">
        <v>41927.53125</v>
      </c>
    </row>
    <row r="404" spans="1:3" hidden="1" x14ac:dyDescent="0.25">
      <c r="A404" s="4">
        <v>41927.53125</v>
      </c>
    </row>
    <row r="405" spans="1:3" x14ac:dyDescent="0.25">
      <c r="A405" s="4">
        <v>41927.56527777778</v>
      </c>
      <c r="B405" s="7">
        <v>105.3</v>
      </c>
      <c r="C405" s="7">
        <v>2106.4499999999998</v>
      </c>
    </row>
    <row r="406" spans="1:3" hidden="1" x14ac:dyDescent="0.25">
      <c r="A406" s="4">
        <v>41927.572916666664</v>
      </c>
    </row>
    <row r="407" spans="1:3" hidden="1" x14ac:dyDescent="0.25">
      <c r="A407" s="4">
        <v>41927.572916666664</v>
      </c>
    </row>
    <row r="408" spans="1:3" x14ac:dyDescent="0.25">
      <c r="A408" s="4">
        <v>41927.575694444444</v>
      </c>
      <c r="B408" s="7">
        <v>-25</v>
      </c>
      <c r="C408" s="7">
        <v>2081.4499999999998</v>
      </c>
    </row>
    <row r="409" spans="1:3" hidden="1" x14ac:dyDescent="0.25">
      <c r="A409" s="4">
        <v>41928.416666666664</v>
      </c>
    </row>
    <row r="410" spans="1:3" hidden="1" x14ac:dyDescent="0.25">
      <c r="A410" s="4">
        <v>41928.416666666664</v>
      </c>
    </row>
    <row r="411" spans="1:3" x14ac:dyDescent="0.25">
      <c r="A411" s="4">
        <v>41928.522222222222</v>
      </c>
      <c r="B411" s="7">
        <v>-25</v>
      </c>
      <c r="C411" s="7">
        <v>2056.4499999999998</v>
      </c>
    </row>
    <row r="412" spans="1:3" hidden="1" x14ac:dyDescent="0.25">
      <c r="A412" s="4">
        <v>41929.375</v>
      </c>
    </row>
    <row r="413" spans="1:3" hidden="1" x14ac:dyDescent="0.25">
      <c r="A413" s="4">
        <v>41929.375</v>
      </c>
    </row>
    <row r="414" spans="1:3" x14ac:dyDescent="0.25">
      <c r="A414" s="4">
        <v>41929.38958333333</v>
      </c>
      <c r="B414" s="7">
        <v>-25</v>
      </c>
      <c r="C414" s="7">
        <v>2031.45</v>
      </c>
    </row>
    <row r="415" spans="1:3" hidden="1" x14ac:dyDescent="0.25">
      <c r="A415" s="4">
        <v>41933.40625</v>
      </c>
    </row>
    <row r="416" spans="1:3" hidden="1" x14ac:dyDescent="0.25">
      <c r="A416" s="4">
        <v>41933.40625</v>
      </c>
    </row>
    <row r="417" spans="1:3" hidden="1" x14ac:dyDescent="0.25">
      <c r="A417" s="4">
        <v>41933.59375</v>
      </c>
    </row>
    <row r="418" spans="1:3" hidden="1" x14ac:dyDescent="0.25">
      <c r="A418" s="4">
        <v>41933.78125</v>
      </c>
    </row>
    <row r="419" spans="1:3" x14ac:dyDescent="0.25">
      <c r="A419" s="4">
        <v>41933.929166666669</v>
      </c>
      <c r="B419" s="7">
        <v>59.9</v>
      </c>
      <c r="C419" s="7">
        <v>2091.35</v>
      </c>
    </row>
    <row r="420" spans="1:3" hidden="1" x14ac:dyDescent="0.25">
      <c r="A420" s="4">
        <v>41940.53125</v>
      </c>
    </row>
    <row r="421" spans="1:3" hidden="1" x14ac:dyDescent="0.25">
      <c r="A421" s="4">
        <v>41940.53125</v>
      </c>
    </row>
    <row r="422" spans="1:3" x14ac:dyDescent="0.25">
      <c r="A422" s="4">
        <v>41940.583333333336</v>
      </c>
      <c r="B422" s="7">
        <v>-25</v>
      </c>
      <c r="C422" s="7">
        <v>2066.35</v>
      </c>
    </row>
    <row r="423" spans="1:3" hidden="1" x14ac:dyDescent="0.25">
      <c r="A423" s="4">
        <v>41941.760416666664</v>
      </c>
    </row>
    <row r="424" spans="1:3" hidden="1" x14ac:dyDescent="0.25">
      <c r="A424" s="4">
        <v>41941.760416666664</v>
      </c>
    </row>
    <row r="425" spans="1:3" hidden="1" x14ac:dyDescent="0.25">
      <c r="A425" s="4">
        <v>41942.229166666664</v>
      </c>
    </row>
    <row r="426" spans="1:3" hidden="1" x14ac:dyDescent="0.25">
      <c r="A426" s="4">
        <v>41942.322916666664</v>
      </c>
    </row>
    <row r="427" spans="1:3" x14ac:dyDescent="0.25">
      <c r="A427" s="4">
        <v>41942.336805555555</v>
      </c>
      <c r="B427" s="7">
        <v>73.13</v>
      </c>
      <c r="C427" s="7">
        <v>2139.48</v>
      </c>
    </row>
    <row r="428" spans="1:3" hidden="1" x14ac:dyDescent="0.25">
      <c r="A428" s="4">
        <v>41943.541666666664</v>
      </c>
    </row>
    <row r="429" spans="1:3" hidden="1" x14ac:dyDescent="0.25">
      <c r="A429" s="4">
        <v>41943.541666666664</v>
      </c>
    </row>
    <row r="430" spans="1:3" hidden="1" x14ac:dyDescent="0.25">
      <c r="A430" s="4">
        <v>41943.635416666664</v>
      </c>
    </row>
    <row r="431" spans="1:3" hidden="1" x14ac:dyDescent="0.25">
      <c r="A431" s="4">
        <v>41945.958333333336</v>
      </c>
    </row>
    <row r="432" spans="1:3" x14ac:dyDescent="0.25">
      <c r="A432" s="4">
        <v>41945.992361111108</v>
      </c>
      <c r="B432" s="7">
        <v>19</v>
      </c>
      <c r="C432" s="7">
        <v>2158.58</v>
      </c>
    </row>
    <row r="433" spans="1:3" hidden="1" x14ac:dyDescent="0.25">
      <c r="A433" s="4">
        <v>41949.572916666664</v>
      </c>
    </row>
    <row r="434" spans="1:3" hidden="1" x14ac:dyDescent="0.25">
      <c r="A434" s="4">
        <v>41949.572916666664</v>
      </c>
    </row>
    <row r="435" spans="1:3" hidden="1" x14ac:dyDescent="0.25">
      <c r="A435" s="4">
        <v>41949.760416666664</v>
      </c>
    </row>
    <row r="436" spans="1:3" x14ac:dyDescent="0.25">
      <c r="A436" s="4">
        <v>41949.856249999997</v>
      </c>
      <c r="B436" s="7">
        <v>48.7</v>
      </c>
      <c r="C436" s="7">
        <v>2207.2800000000002</v>
      </c>
    </row>
    <row r="437" spans="1:3" hidden="1" x14ac:dyDescent="0.25">
      <c r="A437" s="4">
        <v>41957.635416666664</v>
      </c>
    </row>
    <row r="438" spans="1:3" hidden="1" x14ac:dyDescent="0.25">
      <c r="A438" s="4">
        <v>41957.635416666664</v>
      </c>
    </row>
    <row r="439" spans="1:3" x14ac:dyDescent="0.25">
      <c r="A439" s="4">
        <v>41957.719444444447</v>
      </c>
      <c r="B439" s="7">
        <v>83.9</v>
      </c>
      <c r="C439" s="7">
        <v>2291.1799999999998</v>
      </c>
    </row>
    <row r="440" spans="1:3" hidden="1" x14ac:dyDescent="0.25">
      <c r="A440" s="4">
        <v>41964.364583333336</v>
      </c>
    </row>
    <row r="441" spans="1:3" hidden="1" x14ac:dyDescent="0.25">
      <c r="A441" s="4">
        <v>41964.364583333336</v>
      </c>
    </row>
    <row r="442" spans="1:3" hidden="1" x14ac:dyDescent="0.25">
      <c r="A442" s="4">
        <v>41964.458333333336</v>
      </c>
    </row>
    <row r="443" spans="1:3" x14ac:dyDescent="0.25">
      <c r="A443" s="4">
        <v>41964.574999999997</v>
      </c>
      <c r="B443" s="7">
        <v>79.400000000000006</v>
      </c>
      <c r="C443" s="7">
        <v>2370.58</v>
      </c>
    </row>
    <row r="444" spans="1:3" hidden="1" x14ac:dyDescent="0.25">
      <c r="A444" s="4">
        <v>41977.583333333336</v>
      </c>
    </row>
    <row r="445" spans="1:3" hidden="1" x14ac:dyDescent="0.25">
      <c r="A445" s="4">
        <v>41977.583333333336</v>
      </c>
    </row>
    <row r="446" spans="1:3" x14ac:dyDescent="0.25">
      <c r="A446" s="4">
        <v>41977.594444444447</v>
      </c>
      <c r="B446" s="7">
        <v>-25</v>
      </c>
      <c r="C446" s="7">
        <v>2345.58</v>
      </c>
    </row>
    <row r="447" spans="1:3" hidden="1" x14ac:dyDescent="0.25">
      <c r="A447" s="4">
        <v>41977.739583333336</v>
      </c>
    </row>
    <row r="448" spans="1:3" hidden="1" x14ac:dyDescent="0.25">
      <c r="A448" s="4">
        <v>41977.739583333336</v>
      </c>
    </row>
    <row r="449" spans="1:3" hidden="1" x14ac:dyDescent="0.25">
      <c r="A449" s="4">
        <v>41977.927083333336</v>
      </c>
    </row>
    <row r="450" spans="1:3" hidden="1" x14ac:dyDescent="0.25">
      <c r="A450" s="4">
        <v>41978.020833333336</v>
      </c>
    </row>
    <row r="451" spans="1:3" hidden="1" x14ac:dyDescent="0.25">
      <c r="A451" s="4">
        <v>41978.208333333336</v>
      </c>
    </row>
    <row r="452" spans="1:3" hidden="1" x14ac:dyDescent="0.25">
      <c r="A452" s="4">
        <v>41978.302083333336</v>
      </c>
    </row>
    <row r="453" spans="1:3" x14ac:dyDescent="0.25">
      <c r="A453" s="4">
        <v>41978.331250000003</v>
      </c>
      <c r="B453" s="7">
        <v>-3.59</v>
      </c>
      <c r="C453" s="7">
        <v>2341.9899999999998</v>
      </c>
    </row>
    <row r="454" spans="1:3" hidden="1" x14ac:dyDescent="0.25">
      <c r="A454" s="4">
        <v>41978.572916666664</v>
      </c>
    </row>
    <row r="455" spans="1:3" hidden="1" x14ac:dyDescent="0.25">
      <c r="A455" s="4">
        <v>41978.572916666664</v>
      </c>
    </row>
    <row r="456" spans="1:3" x14ac:dyDescent="0.25">
      <c r="A456" s="4">
        <v>41978.587500000001</v>
      </c>
      <c r="B456" s="7">
        <v>-25</v>
      </c>
      <c r="C456" s="7">
        <v>2316.9899999999998</v>
      </c>
    </row>
    <row r="457" spans="1:3" hidden="1" x14ac:dyDescent="0.25">
      <c r="A457" s="4">
        <v>41982.635416666664</v>
      </c>
    </row>
    <row r="458" spans="1:3" hidden="1" x14ac:dyDescent="0.25">
      <c r="A458" s="4">
        <v>41982.635416666664</v>
      </c>
    </row>
    <row r="459" spans="1:3" x14ac:dyDescent="0.25">
      <c r="A459" s="4">
        <v>41982.686111111114</v>
      </c>
      <c r="B459" s="7">
        <v>-25</v>
      </c>
      <c r="C459" s="7">
        <v>2291.9899999999998</v>
      </c>
    </row>
    <row r="460" spans="1:3" hidden="1" x14ac:dyDescent="0.25">
      <c r="A460" s="4">
        <v>41988.6875</v>
      </c>
    </row>
    <row r="461" spans="1:3" hidden="1" x14ac:dyDescent="0.25">
      <c r="A461" s="4">
        <v>41988.6875</v>
      </c>
    </row>
    <row r="462" spans="1:3" x14ac:dyDescent="0.25">
      <c r="A462" s="4">
        <v>41988.745833333334</v>
      </c>
      <c r="B462" s="7">
        <v>-25</v>
      </c>
      <c r="C462" s="7">
        <v>2266.9899999999998</v>
      </c>
    </row>
    <row r="463" spans="1:3" hidden="1" x14ac:dyDescent="0.25">
      <c r="A463" s="4">
        <v>41990.802083333336</v>
      </c>
    </row>
    <row r="464" spans="1:3" hidden="1" x14ac:dyDescent="0.25">
      <c r="A464" s="4">
        <v>41990.802083333336</v>
      </c>
    </row>
    <row r="465" spans="1:3" x14ac:dyDescent="0.25">
      <c r="A465" s="4">
        <v>41990.813888888886</v>
      </c>
      <c r="B465" s="7">
        <v>-25</v>
      </c>
      <c r="C465" s="7">
        <v>2241.9899999999998</v>
      </c>
    </row>
    <row r="466" spans="1:3" hidden="1" x14ac:dyDescent="0.25">
      <c r="A466" s="4">
        <v>41990.822916666664</v>
      </c>
    </row>
    <row r="467" spans="1:3" hidden="1" x14ac:dyDescent="0.25">
      <c r="A467" s="4">
        <v>41990.822916666664</v>
      </c>
    </row>
    <row r="468" spans="1:3" hidden="1" x14ac:dyDescent="0.25">
      <c r="A468" s="4">
        <v>41991.010416666664</v>
      </c>
    </row>
    <row r="469" spans="1:3" hidden="1" x14ac:dyDescent="0.25">
      <c r="A469" s="4">
        <v>41991.291666666664</v>
      </c>
    </row>
    <row r="470" spans="1:3" x14ac:dyDescent="0.25">
      <c r="A470" s="4">
        <v>41991.293749999997</v>
      </c>
      <c r="B470" s="7">
        <v>63.73</v>
      </c>
      <c r="C470" s="7">
        <v>2305.7199999999998</v>
      </c>
    </row>
    <row r="471" spans="1:3" hidden="1" x14ac:dyDescent="0.25">
      <c r="A471" s="4">
        <v>41991.302083333336</v>
      </c>
    </row>
    <row r="472" spans="1:3" hidden="1" x14ac:dyDescent="0.25">
      <c r="A472" s="4">
        <v>41991.302083333336</v>
      </c>
    </row>
    <row r="473" spans="1:3" x14ac:dyDescent="0.25">
      <c r="A473" s="4">
        <v>41991.330555555556</v>
      </c>
      <c r="B473" s="7">
        <v>-25</v>
      </c>
      <c r="C473" s="7">
        <v>2280.7199999999998</v>
      </c>
    </row>
  </sheetData>
  <autoFilter ref="A1:K473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E14" sqref="E14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0.1305003542265317</v>
      </c>
    </row>
    <row r="2" spans="1:2" x14ac:dyDescent="0.25">
      <c r="A2" t="s">
        <v>4</v>
      </c>
      <c r="B2" s="2">
        <f>MIN(currentResult)</f>
        <v>-25.84</v>
      </c>
    </row>
    <row r="3" spans="1:2" x14ac:dyDescent="0.25">
      <c r="A3" t="s">
        <v>0</v>
      </c>
      <c r="B3" s="2">
        <f>PRODUCT('Сделки Monetizator евро'!D:D)</f>
        <v>49.778826304362177</v>
      </c>
    </row>
    <row r="4" spans="1:2" x14ac:dyDescent="0.25">
      <c r="B4" s="2"/>
    </row>
    <row r="5" spans="1:2" x14ac:dyDescent="0.25">
      <c r="A5" t="s">
        <v>6</v>
      </c>
      <c r="B5" s="2">
        <f>maxLoss/-opt_F</f>
        <v>198.00712536875656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1010.0646611960658</v>
      </c>
    </row>
    <row r="9" spans="1:2" x14ac:dyDescent="0.25">
      <c r="B9" s="2"/>
    </row>
    <row r="10" spans="1:2" x14ac:dyDescent="0.25">
      <c r="A10" t="s">
        <v>14</v>
      </c>
      <c r="B10" s="2">
        <f>MIN('Сделки Monetizator евро'!F:F)</f>
        <v>-50.00005173093809</v>
      </c>
    </row>
    <row r="11" spans="1:2" x14ac:dyDescent="0.25">
      <c r="A11" t="s">
        <v>15</v>
      </c>
      <c r="B11" s="2">
        <v>-50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125</v>
      </c>
    </row>
    <row r="21" spans="1:2" x14ac:dyDescent="0.25">
      <c r="A21" t="s">
        <v>9</v>
      </c>
      <c r="B21" s="2">
        <f>B3^(1/B20)</f>
        <v>1.0317544655283886</v>
      </c>
    </row>
    <row r="22" spans="1:2" x14ac:dyDescent="0.25">
      <c r="A22" t="s">
        <v>10</v>
      </c>
      <c r="B22" s="2">
        <f>(B21-1)*B5</f>
        <v>6.2876104368974932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Сделки Monetizator евро</vt:lpstr>
      <vt:lpstr>Сделки Monetizatorr MT4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2015-03-29T04:13:26Z</dcterms:modified>
</cp:coreProperties>
</file>